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ag63400-my.sharepoint.com/personal/orianne_baag_fr/Documents/2025-06_RECTORAT Issoire/02_DCE/a_BaaG/Pièces écrites/"/>
    </mc:Choice>
  </mc:AlternateContent>
  <xr:revisionPtr revIDLastSave="59" documentId="13_ncr:b_{6A189968-982F-43A4-B882-A959891E02E8}" xr6:coauthVersionLast="47" xr6:coauthVersionMax="47" xr10:uidLastSave="{C498FA3A-FBA0-4C5A-B4D1-B05DB08763CE}"/>
  <bookViews>
    <workbookView xWindow="-108" yWindow="-108" windowWidth="23256" windowHeight="13896" xr2:uid="{5AD03214-3DC4-4830-B383-299C68BB0F8E}"/>
  </bookViews>
  <sheets>
    <sheet name="DPG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IntlFixup" hidden="1">TRUE</definedName>
    <definedName name="__IntlFixupTable" localSheetId="0" hidden="1">#REF!</definedName>
    <definedName name="__IntlFixupTable" hidden="1">#REF!</definedName>
    <definedName name="bas_de_page" localSheetId="0">#REF!</definedName>
    <definedName name="bas_de_page">#REF!</definedName>
    <definedName name="coeff" localSheetId="0">DPGF!$B$1</definedName>
    <definedName name="coeff_F" localSheetId="0">DPGF!$H$1</definedName>
    <definedName name="coeff_M" localSheetId="0">DPGF!$F$1</definedName>
    <definedName name="coeff_S" localSheetId="0">DPGF!$I$1</definedName>
    <definedName name="conversion" localSheetId="0">DPGF!#REF!</definedName>
    <definedName name="conversion">[1]DEVIS!#REF!</definedName>
    <definedName name="d" localSheetId="0">#REF!</definedName>
    <definedName name="d">#REF!</definedName>
    <definedName name="deb_devis" localSheetId="0">DPGF!$B$3</definedName>
    <definedName name="FIN" localSheetId="0">#REF!</definedName>
    <definedName name="FIN">#REF!</definedName>
    <definedName name="FIN_DEVIS" localSheetId="0">DPGF!#REF!</definedName>
    <definedName name="_xlnm.Print_Titles" localSheetId="0">DPGF!$1:$3</definedName>
    <definedName name="Montant" localSheetId="0">DPGF!#REF!</definedName>
    <definedName name="Montant">[1]DEVIS!$G$176</definedName>
    <definedName name="no_devis">[1]SAISIE!$D$5</definedName>
    <definedName name="num_devis" localSheetId="0">DPGF!#REF!</definedName>
    <definedName name="num_devis">[1]DEVIS!#REF!</definedName>
    <definedName name="pourcent1" localSheetId="0">#REF!</definedName>
    <definedName name="pourcent1">#REF!</definedName>
    <definedName name="pourcent2" localSheetId="0">#REF!</definedName>
    <definedName name="pourcent2">#REF!</definedName>
    <definedName name="PX" localSheetId="0">#REF!</definedName>
    <definedName name="PX">#REF!</definedName>
    <definedName name="REPAgyptone">[2]METRE!$N$585</definedName>
    <definedName name="REPAgyptoneVE">[3]METRE!#REF!</definedName>
    <definedName name="REPAPGpld">[3]METRE!#REF!</definedName>
    <definedName name="REPAPlfdExt">[2]METRE!$N$739</definedName>
    <definedName name="REPbacetage" localSheetId="0">[1]METRE!#REF!</definedName>
    <definedName name="REPbacetage">[1]METRE!#REF!</definedName>
    <definedName name="REPbacrdc" localSheetId="0">[1]METRE!#REF!</definedName>
    <definedName name="REPbacrdc">[1]METRE!#REF!</definedName>
    <definedName name="REPbardage" localSheetId="0">[4]METRE!#REF!</definedName>
    <definedName name="REPbardage">[4]METRE!#REF!</definedName>
    <definedName name="REPBchase">[3]METRE!#REF!</definedName>
    <definedName name="REPBcorrugate">[3]METRE!#REF!</definedName>
    <definedName name="REPBgyptone">[3]METRE!#REF!</definedName>
    <definedName name="REPBgyptoneVE">[3]METRE!#REF!</definedName>
    <definedName name="REPBPApld">[3]METRE!#REF!</definedName>
    <definedName name="REPBPDM">[3]METRE!#REF!</definedName>
    <definedName name="REPBPlfdExt">[3]METRE!#REF!</definedName>
    <definedName name="REPBREI30">[3]METRE!#REF!</definedName>
    <definedName name="REPBRREI3030">[3]METRE!#REF!</definedName>
    <definedName name="REPBst">[3]METRE!#REF!</definedName>
    <definedName name="REPcloison72">[5]METRE!#REF!</definedName>
    <definedName name="REPDALLAGENEUF" localSheetId="0">[1]METRE!#REF!</definedName>
    <definedName name="REPDALLAGENEUF">[1]METRE!#REF!</definedName>
    <definedName name="REPdallagetpneuf" localSheetId="0">[1]METRE!#REF!</definedName>
    <definedName name="REPdallagetpneuf">[1]METRE!#REF!</definedName>
    <definedName name="REPdalleporténeuf" localSheetId="0">[1]METRE!#REF!</definedName>
    <definedName name="REPdalleporténeuf">[1]METRE!#REF!</definedName>
    <definedName name="REPDAM72">[6]METRE!$N$118</definedName>
    <definedName name="REPDAMVinyle">[6]METRE!$F$510</definedName>
    <definedName name="REPDLA72">[6]METRE!$N$823</definedName>
    <definedName name="REPDLAquapanel">[6]METRE!#REF!</definedName>
    <definedName name="REPDLCF">[6]METRE!$N$1050</definedName>
    <definedName name="REPDLGyptone">[6]METRE!$N$1056</definedName>
    <definedName name="REPDLStd2BA13">[6]METRE!$N$1045</definedName>
    <definedName name="REPDLStd2BA13R">[6]METRE!$N$1085</definedName>
    <definedName name="REPDPCF">[6]METRE!$N$330</definedName>
    <definedName name="REPDPGyptone">[6]METRE!$N$336</definedName>
    <definedName name="REPfaçadesexist">[7]METRE!$N$115</definedName>
    <definedName name="REPGalets">[8]METRE!#REF!</definedName>
    <definedName name="REPGC30C">[8]METRE!#REF!</definedName>
    <definedName name="REPGC30CP">[8]METRE!#REF!</definedName>
    <definedName name="REPGC30RC">[9]METRE!#REF!</definedName>
    <definedName name="REPGC30RCP">[8]METRE!#REF!</definedName>
    <definedName name="REPGC45C">[8]METRE!#REF!</definedName>
    <definedName name="REPGC45CP">[8]METRE!#REF!</definedName>
    <definedName name="REPGC45RC">[9]METRE!#REF!</definedName>
    <definedName name="REPGC45RCP">[8]METRE!#REF!</definedName>
    <definedName name="REPGC60C">[8]METRE!#REF!</definedName>
    <definedName name="REPGC60CM">[8]METRE!#REF!</definedName>
    <definedName name="REPGC60CP">[9]METRE!#REF!</definedName>
    <definedName name="REPGC60CPC">[8]METRE!#REF!</definedName>
    <definedName name="REPJardin">[8]METRE!#REF!</definedName>
    <definedName name="REPMarche">[8]METRE!#REF!</definedName>
    <definedName name="REPmarches">[10]METRE!$N$260</definedName>
    <definedName name="REPmassifs" localSheetId="0">[1]METRE!#REF!</definedName>
    <definedName name="REPmassifs">[1]METRE!#REF!</definedName>
    <definedName name="REPMoquette">[9]METRE!#REF!</definedName>
    <definedName name="REPmursescalier">[5]METRE!#REF!</definedName>
    <definedName name="REPpeintureexist">[7]METRE!$N$39</definedName>
    <definedName name="REPplacohydro">[5]METRE!#REF!</definedName>
    <definedName name="REPplafcf1h">[5]METRE!#REF!</definedName>
    <definedName name="REPplafcfexist">[5]METRE!#REF!</definedName>
    <definedName name="REPplafcfneuf">[5]METRE!#REF!</definedName>
    <definedName name="REPplafescalier">[5]METRE!#REF!</definedName>
    <definedName name="REPplafexistants">[5]METRE!#REF!</definedName>
    <definedName name="REPplafstdexist">[5]METRE!#REF!</definedName>
    <definedName name="REPplafstdneuf">[5]METRE!#REF!</definedName>
    <definedName name="REPplancher" localSheetId="0">[1]METRE!#REF!</definedName>
    <definedName name="REPplancher">[1]METRE!#REF!</definedName>
    <definedName name="REPplancherexist" localSheetId="0">[1]METRE!#REF!</definedName>
    <definedName name="REPplancherexist">[1]METRE!#REF!</definedName>
    <definedName name="REPplancherneuf" localSheetId="0">[1]METRE!#REF!</definedName>
    <definedName name="REPplancherneuf">[1]METRE!#REF!</definedName>
    <definedName name="REPpoutres" localSheetId="0">[1]METRE!#REF!</definedName>
    <definedName name="REPpoutres">[1]METRE!#REF!</definedName>
    <definedName name="REPPSLALDiva">[11]METRE!$N$75</definedName>
    <definedName name="REPPSLALTrend">[11]METRE!$N$56</definedName>
    <definedName name="REPPSLASTD2BA13">[6]METRE!$N$323</definedName>
    <definedName name="REPPSLASTD2BA13R">[6]METRE!$N$367</definedName>
    <definedName name="REPpuits">[5]METRE!#REF!</definedName>
    <definedName name="REPR50">[12]METRE!$N$512</definedName>
    <definedName name="REPRC72">[6]METRE!$N$1442</definedName>
    <definedName name="REPRCEkla">[6]METRE!$N$1490</definedName>
    <definedName name="REPRETOMBÉE202BA13">[9]METRE!#REF!</definedName>
    <definedName name="REPRFSDB">[11]METRE!#REF!</definedName>
    <definedName name="REPRIVESM">[8]METRE!#REF!</definedName>
    <definedName name="REPRL72">[6]METRE!$N$1668</definedName>
    <definedName name="REPRLAqupanel">[6]METRE!#REF!</definedName>
    <definedName name="REPRLCF">[6]METRE!$N$1871</definedName>
    <definedName name="REPRLCHAUX">[6]METRE!#REF!</definedName>
    <definedName name="REPRLGyptone">[6]METRE!$N$1875</definedName>
    <definedName name="REPRLProjectLineP">[11]METRE!#REF!</definedName>
    <definedName name="REPsolspvcindividuel">[13]METRE!$N$29</definedName>
    <definedName name="REPtableauabon">[5]METRE!#REF!</definedName>
    <definedName name="REPTUILES">[8]METRE!#REF!</definedName>
    <definedName name="REPtuilesB">[14]METRE!$N$275</definedName>
    <definedName name="REPtype100neuf">[5]METRE!#REF!</definedName>
    <definedName name="REPtype72neuf">[5]METRE!#REF!</definedName>
    <definedName name="REPU2S">[15]METRE!$N$114</definedName>
    <definedName name="REPU2SP3">[10]METRE!$N$154</definedName>
    <definedName name="REPU3P3">[10]METRE!$N$41</definedName>
    <definedName name="REPU4">[15]METRE!$N$27</definedName>
    <definedName name="REPU4P3">[10]METRE!$N$213</definedName>
    <definedName name="REPvégétale">[16]METRE!$N$761</definedName>
    <definedName name="REPvoiles" localSheetId="0">[1]METRE!#REF!</definedName>
    <definedName name="REPvoiles">[1]METRE!#REF!</definedName>
    <definedName name="REPzinc">[16]METRE!$N$76</definedName>
    <definedName name="taux_util">[1]SAISIE!$K$19</definedName>
    <definedName name="tot_f1" localSheetId="0">DPGF!#REF!</definedName>
    <definedName name="tot_f1">[1]DEVIS!#REF!</definedName>
    <definedName name="totvteent">'[1]ETUDE DE PRIX'!$F$32</definedName>
    <definedName name="TVA_DEVIS" localSheetId="0">DPGF!#REF!</definedName>
    <definedName name="_xlnm.Print_Area" localSheetId="0">DPGF!$A$1:$G$46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38" i="1" l="1"/>
  <c r="G33" i="1"/>
  <c r="G32" i="1"/>
  <c r="G30" i="1"/>
  <c r="G13" i="1"/>
  <c r="G12" i="1"/>
  <c r="G11" i="1"/>
  <c r="G10" i="1"/>
  <c r="G9" i="1"/>
  <c r="G8" i="1"/>
  <c r="G7" i="1"/>
  <c r="G6" i="1"/>
  <c r="G5" i="1"/>
  <c r="G4" i="1"/>
  <c r="G31" i="1" l="1"/>
  <c r="F40" i="1" s="1"/>
  <c r="F42" i="1"/>
  <c r="F45" i="1" s="1"/>
</calcChain>
</file>

<file path=xl/sharedStrings.xml><?xml version="1.0" encoding="utf-8"?>
<sst xmlns="http://schemas.openxmlformats.org/spreadsheetml/2006/main" count="34" uniqueCount="30">
  <si>
    <t>Art.</t>
  </si>
  <si>
    <t>Désignation</t>
  </si>
  <si>
    <t>U</t>
  </si>
  <si>
    <t>Qté indicative
M. Œuvre</t>
  </si>
  <si>
    <t>Qté Ents</t>
  </si>
  <si>
    <t>P.U.</t>
  </si>
  <si>
    <t>Montant</t>
  </si>
  <si>
    <t>1</t>
  </si>
  <si>
    <t>1.1</t>
  </si>
  <si>
    <t>Ens</t>
  </si>
  <si>
    <t>1.2</t>
  </si>
  <si>
    <t>1.3</t>
  </si>
  <si>
    <t>ml</t>
  </si>
  <si>
    <t>1.4</t>
  </si>
  <si>
    <t>1.5</t>
  </si>
  <si>
    <t>T.V.A. 20 %</t>
  </si>
  <si>
    <t>TOTAL T.T.C.</t>
  </si>
  <si>
    <t xml:space="preserve">TOTAL H.T. </t>
  </si>
  <si>
    <t>SERRURERIE</t>
  </si>
  <si>
    <t>DEPOSE PORTAIL METALLIQUE EXISTANT</t>
  </si>
  <si>
    <t>MAIN-COURANTE</t>
  </si>
  <si>
    <t xml:space="preserve">          ·  Sur muret au droit de la rampe à créer (en cas de rupture de niveau &gt; 25cm)</t>
  </si>
  <si>
    <t xml:space="preserve">          ·  Au droit des emmarchements extérieurs à créer</t>
  </si>
  <si>
    <t>CLOTURE METALLIQUE</t>
  </si>
  <si>
    <t xml:space="preserve">          ·  Le long de l'allée piétonne d'accès au CIO</t>
  </si>
  <si>
    <t>PORTAIL COULISSANT AUTOPORTANT</t>
  </si>
  <si>
    <t xml:space="preserve">          ·  A l'entrée du parking, 5,50ml x H.1,80m</t>
  </si>
  <si>
    <t>MOTORISATION POUR PORTAIL COULISSANT</t>
  </si>
  <si>
    <t>TOTAL SERRURERIE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</si>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</sst>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_-* #,##0.00\ [$€-1]_-;\-* #,##0.00\ [$€-1]_-;_-* &quot;-&quot;??\ [$€-1]_-"/>
    <numFmt numFmtId="167" formatCode="#,##0.00_ ;\-#,##0.00\ "/>
  </numFmts>
  <fonts count="53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5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33"/>
      <name val="Arial"/>
      <family val="2"/>
    </font>
    <font>
      <sz val="10"/>
      <color indexed="18"/>
      <name val="Tahoma"/>
      <family val="2"/>
    </font>
    <font>
      <b/>
      <sz val="12"/>
      <name val="Arial"/>
      <family val="2"/>
    </font>
    <font>
      <sz val="5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u/>
      <sz val="12"/>
      <name val="Arial"/>
      <family val="2"/>
    </font>
    <font>
      <sz val="10"/>
      <color indexed="12"/>
      <name val="Arial"/>
      <family val="2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sz val="8"/>
      <name val="Arial"/>
      <family val="2"/>
    </font>
    <font>
      <b/>
      <sz val="13"/>
      <name val="Tahoma"/>
      <family val="2"/>
    </font>
    <font>
      <b/>
      <sz val="10"/>
      <color indexed="10"/>
      <name val="Tahoma"/>
      <family val="2"/>
    </font>
    <font>
      <i/>
      <sz val="9"/>
      <name val="Arial"/>
      <family val="2"/>
    </font>
    <font>
      <sz val="11"/>
      <name val="Times New Roman"/>
      <family val="1"/>
    </font>
    <font>
      <sz val="9"/>
      <name val="Courier New"/>
      <family val="3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indexed="61"/>
      <name val="Arial"/>
      <family val="2"/>
    </font>
    <font>
      <i/>
      <u/>
      <sz val="10"/>
      <name val="Arial"/>
      <family val="2"/>
    </font>
    <font>
      <b/>
      <sz val="10"/>
      <color indexed="33"/>
      <name val="Helv"/>
    </font>
    <font>
      <b/>
      <sz val="10"/>
      <color indexed="21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i/>
      <sz val="10"/>
      <name val="MS Sans Serif"/>
      <family val="2"/>
    </font>
    <font>
      <sz val="12"/>
      <name val="Arial"/>
      <family val="2"/>
    </font>
    <font>
      <b/>
      <sz val="11"/>
      <color indexed="9"/>
      <name val="Arial"/>
      <family val="2"/>
    </font>
    <font>
      <b/>
      <sz val="11"/>
      <name val="Times New Roman"/>
      <family val="1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10"/>
      <color indexed="12"/>
      <name val="Tahoma"/>
      <family val="2"/>
    </font>
    <font>
      <b/>
      <sz val="10"/>
      <color indexed="46"/>
      <name val="Arial"/>
      <family val="2"/>
    </font>
    <font>
      <b/>
      <sz val="10"/>
      <color indexed="12"/>
      <name val="Arial"/>
      <family val="2"/>
    </font>
    <font>
      <sz val="11"/>
      <color indexed="8"/>
      <name val="Arial"/>
      <family val="2"/>
    </font>
    <font>
      <sz val="10"/>
      <name val="Swis721 Cn BT"/>
      <family val="2"/>
    </font>
    <font>
      <sz val="10"/>
      <color indexed="9"/>
      <name val="Swis721 Cn BT"/>
      <family val="2"/>
    </font>
    <font>
      <sz val="8.5"/>
      <name val="Swis721 Cn BT"/>
      <family val="2"/>
    </font>
    <font>
      <sz val="7"/>
      <name val="Swis721 Cn BT"/>
      <family val="2"/>
    </font>
    <font>
      <b/>
      <sz val="10"/>
      <name val="Swis721 Cn BT"/>
      <family val="2"/>
    </font>
    <font>
      <sz val="10"/>
      <color indexed="50"/>
      <name val="Swis721 Cn BT"/>
      <family val="2"/>
    </font>
    <font>
      <sz val="10"/>
      <color indexed="33"/>
      <name val="Swis721 Cn BT"/>
      <family val="2"/>
    </font>
  </fonts>
  <fills count="3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4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10"/>
      </top>
      <bottom/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6">
    <xf numFmtId="0" fontId="0" fillId="0" borderId="0">
      <alignment vertical="top"/>
    </xf>
    <xf numFmtId="165" fontId="8" fillId="2" borderId="1">
      <alignment horizontal="center" wrapText="1"/>
    </xf>
    <xf numFmtId="0" fontId="5" fillId="0" borderId="2">
      <alignment horizontal="left" vertical="top" wrapText="1" indent="3"/>
    </xf>
    <xf numFmtId="0" fontId="6" fillId="0" borderId="2">
      <alignment horizontal="left" vertical="top" wrapText="1" indent="5"/>
    </xf>
    <xf numFmtId="0" fontId="9" fillId="0" borderId="2">
      <alignment horizontal="center" wrapText="1"/>
    </xf>
    <xf numFmtId="164" fontId="10" fillId="0" borderId="2">
      <alignment horizontal="left" vertical="top"/>
    </xf>
    <xf numFmtId="0" fontId="2" fillId="0" borderId="2"/>
    <xf numFmtId="164" fontId="1" fillId="0" borderId="2">
      <alignment horizontal="left" wrapText="1"/>
    </xf>
    <xf numFmtId="0" fontId="11" fillId="0" borderId="3">
      <alignment horizontal="left" wrapText="1"/>
    </xf>
    <xf numFmtId="0" fontId="12" fillId="0" borderId="4">
      <alignment horizontal="right" wrapText="1"/>
    </xf>
    <xf numFmtId="164" fontId="13" fillId="0" borderId="2">
      <alignment horizontal="left" vertical="top" wrapText="1"/>
    </xf>
    <xf numFmtId="49" fontId="14" fillId="3" borderId="5" applyNumberFormat="0" applyAlignment="0" applyProtection="0">
      <alignment vertical="top" wrapText="1"/>
      <protection locked="0"/>
    </xf>
    <xf numFmtId="0" fontId="15" fillId="0" borderId="6">
      <alignment wrapText="1"/>
    </xf>
    <xf numFmtId="0" fontId="1" fillId="0" borderId="2">
      <alignment vertical="top" wrapText="1"/>
    </xf>
    <xf numFmtId="0" fontId="1" fillId="0" borderId="2">
      <alignment vertical="top" wrapText="1"/>
    </xf>
    <xf numFmtId="0" fontId="3" fillId="31" borderId="2">
      <alignment vertical="top" wrapText="1"/>
    </xf>
    <xf numFmtId="0" fontId="3" fillId="0" borderId="2">
      <alignment wrapText="1"/>
    </xf>
    <xf numFmtId="0" fontId="3" fillId="0" borderId="7" applyNumberFormat="0">
      <alignment vertical="top" wrapText="1"/>
    </xf>
    <xf numFmtId="164" fontId="14" fillId="0" borderId="5">
      <alignment horizontal="left" vertical="top" wrapText="1"/>
    </xf>
    <xf numFmtId="0" fontId="16" fillId="0" borderId="8"/>
    <xf numFmtId="164" fontId="17" fillId="0" borderId="0"/>
    <xf numFmtId="0" fontId="1" fillId="0" borderId="2" applyNumberFormat="0" applyAlignment="0">
      <alignment horizontal="center"/>
    </xf>
    <xf numFmtId="0" fontId="18" fillId="0" borderId="0"/>
    <xf numFmtId="0" fontId="19" fillId="0" borderId="0">
      <alignment horizontal="left" indent="4"/>
    </xf>
    <xf numFmtId="0" fontId="20" fillId="0" borderId="9"/>
    <xf numFmtId="164" fontId="21" fillId="0" borderId="2">
      <alignment wrapText="1"/>
    </xf>
    <xf numFmtId="0" fontId="3" fillId="5" borderId="2">
      <alignment horizontal="center"/>
    </xf>
    <xf numFmtId="0" fontId="22" fillId="6" borderId="0"/>
    <xf numFmtId="0" fontId="23" fillId="7" borderId="10"/>
    <xf numFmtId="0" fontId="24" fillId="0" borderId="11">
      <alignment horizontal="center"/>
    </xf>
    <xf numFmtId="0" fontId="20" fillId="4" borderId="0">
      <alignment wrapText="1"/>
    </xf>
    <xf numFmtId="0" fontId="20" fillId="0" borderId="0">
      <alignment wrapText="1"/>
    </xf>
    <xf numFmtId="0" fontId="20" fillId="0" borderId="2">
      <alignment wrapText="1"/>
    </xf>
    <xf numFmtId="0" fontId="20" fillId="0" borderId="8">
      <alignment horizontal="left" vertical="top" wrapText="1"/>
    </xf>
    <xf numFmtId="0" fontId="3" fillId="8" borderId="12">
      <alignment wrapText="1"/>
    </xf>
    <xf numFmtId="0" fontId="20" fillId="0" borderId="0">
      <alignment horizontal="left" wrapText="1"/>
    </xf>
    <xf numFmtId="0" fontId="25" fillId="0" borderId="0" applyBorder="0">
      <alignment horizontal="left" indent="2"/>
    </xf>
    <xf numFmtId="164" fontId="1" fillId="0" borderId="0">
      <alignment horizontal="left"/>
    </xf>
    <xf numFmtId="0" fontId="3" fillId="0" borderId="13">
      <alignment horizontal="right" wrapText="1"/>
    </xf>
    <xf numFmtId="0" fontId="20" fillId="0" borderId="0" applyBorder="0">
      <alignment vertical="top" wrapText="1"/>
    </xf>
    <xf numFmtId="164" fontId="1" fillId="9" borderId="2" applyBorder="0" applyProtection="0">
      <alignment vertical="top"/>
    </xf>
    <xf numFmtId="0" fontId="1" fillId="0" borderId="8">
      <alignment vertical="top" wrapText="1"/>
    </xf>
    <xf numFmtId="0" fontId="1" fillId="0" borderId="0">
      <alignment horizontal="right" vertical="top"/>
    </xf>
    <xf numFmtId="164" fontId="3" fillId="10" borderId="2">
      <alignment horizontal="left" vertical="top"/>
    </xf>
    <xf numFmtId="0" fontId="3" fillId="11" borderId="9">
      <alignment vertical="top" wrapText="1"/>
    </xf>
    <xf numFmtId="0" fontId="3" fillId="0" borderId="9">
      <alignment vertical="top" wrapText="1"/>
    </xf>
    <xf numFmtId="166" fontId="1" fillId="0" borderId="0" applyFont="0" applyFill="0" applyBorder="0" applyAlignment="0"/>
    <xf numFmtId="0" fontId="27" fillId="12" borderId="2">
      <alignment horizontal="right" wrapText="1"/>
    </xf>
    <xf numFmtId="0" fontId="28" fillId="33" borderId="14">
      <alignment horizontal="center"/>
    </xf>
    <xf numFmtId="0" fontId="3" fillId="0" borderId="9">
      <alignment vertical="top" wrapText="1"/>
    </xf>
    <xf numFmtId="0" fontId="29" fillId="0" borderId="2">
      <alignment wrapText="1"/>
    </xf>
    <xf numFmtId="0" fontId="3" fillId="0" borderId="8">
      <alignment horizontal="left" indent="1"/>
    </xf>
    <xf numFmtId="2" fontId="11" fillId="14" borderId="12"/>
    <xf numFmtId="2" fontId="30" fillId="0" borderId="2">
      <alignment vertical="top" wrapText="1"/>
    </xf>
    <xf numFmtId="0" fontId="1" fillId="4" borderId="15" applyNumberFormat="0" applyFont="0" applyAlignment="0"/>
    <xf numFmtId="49" fontId="1" fillId="0" borderId="0"/>
    <xf numFmtId="164" fontId="32" fillId="0" borderId="16">
      <alignment horizontal="right" vertical="top"/>
    </xf>
    <xf numFmtId="164" fontId="28" fillId="15" borderId="2" applyBorder="0" applyProtection="0">
      <alignment horizontal="left" vertical="top"/>
    </xf>
    <xf numFmtId="164" fontId="3" fillId="0" borderId="9">
      <alignment horizontal="left" vertical="top"/>
    </xf>
    <xf numFmtId="2" fontId="4" fillId="0" borderId="2">
      <alignment wrapText="1"/>
    </xf>
    <xf numFmtId="0" fontId="1" fillId="0" borderId="2">
      <alignment vertical="top" wrapText="1"/>
    </xf>
    <xf numFmtId="0" fontId="31" fillId="0" borderId="0"/>
    <xf numFmtId="164" fontId="14" fillId="16" borderId="2">
      <alignment vertical="top" wrapText="1"/>
    </xf>
    <xf numFmtId="0" fontId="33" fillId="17" borderId="17"/>
    <xf numFmtId="164" fontId="34" fillId="0" borderId="2">
      <alignment vertical="top" wrapText="1"/>
    </xf>
    <xf numFmtId="0" fontId="21" fillId="0" borderId="2">
      <alignment vertical="top" wrapText="1"/>
    </xf>
    <xf numFmtId="0" fontId="31" fillId="0" borderId="2">
      <alignment horizontal="left" wrapText="1" indent="1"/>
    </xf>
    <xf numFmtId="164" fontId="35" fillId="18" borderId="2">
      <alignment vertical="top" wrapText="1"/>
    </xf>
    <xf numFmtId="164" fontId="3" fillId="0" borderId="2">
      <alignment vertical="top" wrapText="1"/>
    </xf>
    <xf numFmtId="0" fontId="22" fillId="19" borderId="0" applyNumberFormat="0" applyBorder="0">
      <alignment horizontal="center" vertical="center"/>
    </xf>
    <xf numFmtId="0" fontId="22" fillId="19" borderId="0" applyNumberFormat="0" applyBorder="0">
      <alignment vertical="center"/>
    </xf>
    <xf numFmtId="164" fontId="36" fillId="0" borderId="2">
      <alignment horizontal="right" vertical="top"/>
    </xf>
    <xf numFmtId="164" fontId="29" fillId="0" borderId="0" applyBorder="0">
      <alignment vertical="top"/>
    </xf>
    <xf numFmtId="0" fontId="9" fillId="0" borderId="0"/>
    <xf numFmtId="0" fontId="37" fillId="0" borderId="0"/>
    <xf numFmtId="0" fontId="20" fillId="0" borderId="0"/>
    <xf numFmtId="49" fontId="38" fillId="20" borderId="0" applyBorder="0">
      <alignment horizontal="left" indent="1"/>
    </xf>
    <xf numFmtId="164" fontId="14" fillId="21" borderId="2">
      <alignment horizontal="center" vertical="top" wrapText="1"/>
    </xf>
    <xf numFmtId="0" fontId="1" fillId="0" borderId="0"/>
    <xf numFmtId="0" fontId="1" fillId="0" borderId="0">
      <alignment vertical="top"/>
    </xf>
    <xf numFmtId="49" fontId="1" fillId="0" borderId="2">
      <alignment horizontal="left" vertical="top" indent="1"/>
    </xf>
    <xf numFmtId="49" fontId="1" fillId="0" borderId="2">
      <alignment horizontal="left" vertical="top" indent="1"/>
    </xf>
    <xf numFmtId="49" fontId="5" fillId="0" borderId="2">
      <alignment horizontal="center" vertical="top"/>
    </xf>
    <xf numFmtId="49" fontId="3" fillId="0" borderId="7">
      <alignment horizontal="left" vertical="top" indent="1"/>
    </xf>
    <xf numFmtId="49" fontId="1" fillId="0" borderId="2">
      <alignment horizontal="left" vertical="top" indent="1"/>
    </xf>
    <xf numFmtId="49" fontId="1" fillId="0" borderId="2">
      <alignment horizontal="left" vertical="top" indent="1"/>
    </xf>
    <xf numFmtId="49" fontId="39" fillId="0" borderId="2">
      <alignment horizontal="left" vertical="center" indent="1"/>
    </xf>
    <xf numFmtId="49" fontId="3" fillId="0" borderId="2">
      <alignment horizontal="left" vertical="top" indent="1"/>
    </xf>
    <xf numFmtId="164" fontId="1" fillId="22" borderId="2">
      <alignment horizontal="left" vertical="top" wrapText="1"/>
    </xf>
    <xf numFmtId="164" fontId="3" fillId="23" borderId="2">
      <alignment vertical="top"/>
    </xf>
    <xf numFmtId="164" fontId="3" fillId="0" borderId="2">
      <alignment vertical="top"/>
    </xf>
    <xf numFmtId="164" fontId="2" fillId="24" borderId="2">
      <alignment vertical="top" wrapText="1"/>
    </xf>
    <xf numFmtId="164" fontId="13" fillId="24" borderId="18">
      <alignment vertical="top" wrapText="1"/>
    </xf>
    <xf numFmtId="164" fontId="1" fillId="0" borderId="2">
      <alignment horizontal="left" vertical="top"/>
    </xf>
    <xf numFmtId="164" fontId="40" fillId="24" borderId="19">
      <alignment vertical="top" wrapText="1"/>
    </xf>
    <xf numFmtId="164" fontId="1" fillId="0" borderId="2">
      <alignment horizontal="left" vertical="top"/>
    </xf>
    <xf numFmtId="164" fontId="41" fillId="24" borderId="20">
      <alignment vertical="top" wrapText="1"/>
    </xf>
    <xf numFmtId="164" fontId="1" fillId="0" borderId="2">
      <alignment horizontal="left" vertical="top"/>
    </xf>
    <xf numFmtId="164" fontId="3" fillId="0" borderId="2">
      <alignment vertical="top" wrapText="1"/>
    </xf>
    <xf numFmtId="4" fontId="26" fillId="0" borderId="2"/>
    <xf numFmtId="1" fontId="20" fillId="0" borderId="2">
      <alignment horizontal="left"/>
    </xf>
    <xf numFmtId="164" fontId="14" fillId="25" borderId="2">
      <alignment vertical="top" wrapText="1"/>
    </xf>
    <xf numFmtId="164" fontId="3" fillId="0" borderId="2">
      <alignment vertical="top" wrapText="1"/>
    </xf>
    <xf numFmtId="4" fontId="1" fillId="0" borderId="0" applyBorder="0">
      <alignment vertical="top"/>
    </xf>
    <xf numFmtId="4" fontId="6" fillId="0" borderId="8"/>
    <xf numFmtId="3" fontId="1" fillId="0" borderId="8">
      <alignment horizontal="center" vertical="top"/>
    </xf>
    <xf numFmtId="3" fontId="1" fillId="0" borderId="8">
      <alignment horizontal="center" vertical="top"/>
    </xf>
    <xf numFmtId="1" fontId="6" fillId="0" borderId="2">
      <alignment horizontal="center" vertical="top"/>
    </xf>
    <xf numFmtId="1" fontId="7" fillId="0" borderId="2">
      <alignment horizontal="center"/>
    </xf>
    <xf numFmtId="0" fontId="29" fillId="0" borderId="21"/>
    <xf numFmtId="0" fontId="42" fillId="0" borderId="0">
      <alignment wrapText="1"/>
    </xf>
    <xf numFmtId="0" fontId="1" fillId="0" borderId="0"/>
    <xf numFmtId="0" fontId="9" fillId="0" borderId="0"/>
    <xf numFmtId="4" fontId="1" fillId="0" borderId="0"/>
    <xf numFmtId="4" fontId="1" fillId="0" borderId="0" applyBorder="0"/>
    <xf numFmtId="164" fontId="1" fillId="0" borderId="2">
      <alignment horizontal="center" vertical="top"/>
    </xf>
    <xf numFmtId="0" fontId="43" fillId="0" borderId="22">
      <alignment horizontal="center"/>
    </xf>
    <xf numFmtId="164" fontId="1" fillId="0" borderId="2">
      <alignment vertical="top" wrapText="1"/>
    </xf>
    <xf numFmtId="0" fontId="9" fillId="0" borderId="3"/>
    <xf numFmtId="0" fontId="9" fillId="0" borderId="23"/>
    <xf numFmtId="0" fontId="9" fillId="0" borderId="0"/>
    <xf numFmtId="4" fontId="9" fillId="0" borderId="24"/>
    <xf numFmtId="4" fontId="9" fillId="0" borderId="23"/>
    <xf numFmtId="4" fontId="9" fillId="0" borderId="2"/>
    <xf numFmtId="0" fontId="37" fillId="0" borderId="25"/>
    <xf numFmtId="0" fontId="37" fillId="0" borderId="26"/>
    <xf numFmtId="0" fontId="37" fillId="0" borderId="27"/>
    <xf numFmtId="2" fontId="1" fillId="26" borderId="2">
      <alignment vertical="top"/>
    </xf>
    <xf numFmtId="0" fontId="9" fillId="7" borderId="0">
      <alignment horizontal="left" vertical="center" indent="1"/>
    </xf>
    <xf numFmtId="0" fontId="5" fillId="12" borderId="0">
      <alignment horizontal="left" vertical="center" indent="1"/>
    </xf>
    <xf numFmtId="0" fontId="3" fillId="27" borderId="0">
      <alignment horizontal="left" vertical="center" indent="1"/>
    </xf>
    <xf numFmtId="0" fontId="9" fillId="28" borderId="0">
      <alignment horizontal="left" vertical="center" indent="1"/>
    </xf>
    <xf numFmtId="164" fontId="13" fillId="29" borderId="2">
      <alignment vertical="top" wrapText="1"/>
    </xf>
    <xf numFmtId="164" fontId="3" fillId="0" borderId="2">
      <alignment vertical="top" wrapText="1"/>
    </xf>
    <xf numFmtId="0" fontId="2" fillId="13" borderId="2">
      <alignment wrapText="1"/>
    </xf>
    <xf numFmtId="0" fontId="22" fillId="30" borderId="28"/>
    <xf numFmtId="0" fontId="6" fillId="0" borderId="8">
      <alignment horizontal="left" vertical="center" wrapText="1" indent="2"/>
      <protection locked="0"/>
    </xf>
    <xf numFmtId="0" fontId="44" fillId="34" borderId="2">
      <alignment wrapText="1"/>
    </xf>
    <xf numFmtId="2" fontId="3" fillId="0" borderId="8">
      <alignment vertical="top" wrapText="1"/>
    </xf>
    <xf numFmtId="2" fontId="3" fillId="0" borderId="8">
      <alignment vertical="top" wrapText="1"/>
    </xf>
    <xf numFmtId="0" fontId="39" fillId="0" borderId="0"/>
    <xf numFmtId="0" fontId="1" fillId="0" borderId="2" applyNumberFormat="0">
      <alignment vertical="top" wrapText="1"/>
    </xf>
    <xf numFmtId="0" fontId="39" fillId="0" borderId="29">
      <alignment horizontal="left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5" fillId="0" borderId="2">
      <alignment horizontal="left"/>
    </xf>
    <xf numFmtId="49" fontId="5" fillId="0" borderId="2">
      <alignment horizontal="left" vertical="top"/>
    </xf>
    <xf numFmtId="49" fontId="1" fillId="0" borderId="2">
      <alignment horizontal="left" vertical="top"/>
    </xf>
    <xf numFmtId="164" fontId="9" fillId="0" borderId="2">
      <alignment horizontal="left" vertical="top"/>
    </xf>
    <xf numFmtId="164" fontId="37" fillId="0" borderId="2">
      <alignment horizontal="left" vertical="top"/>
    </xf>
    <xf numFmtId="164" fontId="5" fillId="0" borderId="2">
      <alignment horizontal="left" vertical="top"/>
    </xf>
    <xf numFmtId="164" fontId="6" fillId="0" borderId="2">
      <alignment horizontal="left" vertical="top"/>
    </xf>
    <xf numFmtId="164" fontId="1" fillId="0" borderId="2">
      <alignment horizontal="left" vertical="top"/>
    </xf>
    <xf numFmtId="0" fontId="1" fillId="12" borderId="24">
      <alignment horizontal="right" wrapText="1"/>
    </xf>
    <xf numFmtId="4" fontId="1" fillId="0" borderId="0" applyBorder="0">
      <alignment vertical="top"/>
    </xf>
    <xf numFmtId="4" fontId="1" fillId="0" borderId="0" applyBorder="0">
      <alignment vertical="top"/>
    </xf>
    <xf numFmtId="4" fontId="1" fillId="0" borderId="0" applyBorder="0">
      <alignment vertical="top"/>
    </xf>
    <xf numFmtId="4" fontId="6" fillId="0" borderId="2">
      <alignment horizontal="right"/>
    </xf>
    <xf numFmtId="0" fontId="9" fillId="0" borderId="30">
      <alignment wrapText="1"/>
    </xf>
    <xf numFmtId="2" fontId="9" fillId="0" borderId="31">
      <alignment wrapText="1"/>
    </xf>
    <xf numFmtId="4" fontId="1" fillId="32" borderId="24">
      <alignment horizontal="right" wrapText="1"/>
    </xf>
    <xf numFmtId="4" fontId="1" fillId="32" borderId="24">
      <alignment horizontal="right" wrapText="1"/>
    </xf>
    <xf numFmtId="4" fontId="1" fillId="26" borderId="32">
      <alignment horizontal="right" wrapText="1"/>
    </xf>
    <xf numFmtId="0" fontId="1" fillId="12" borderId="24">
      <alignment horizontal="right" wrapText="1"/>
    </xf>
    <xf numFmtId="167" fontId="5" fillId="0" borderId="0" applyFill="0" applyBorder="0" applyAlignment="0"/>
    <xf numFmtId="4" fontId="3" fillId="0" borderId="2">
      <alignment horizontal="right" wrapText="1"/>
    </xf>
    <xf numFmtId="0" fontId="1" fillId="0" borderId="8" applyNumberFormat="0">
      <alignment horizontal="center" vertical="top"/>
    </xf>
    <xf numFmtId="0" fontId="45" fillId="0" borderId="8">
      <alignment horizontal="center" vertical="center"/>
    </xf>
    <xf numFmtId="0" fontId="1" fillId="0" borderId="8" applyNumberFormat="0">
      <alignment horizontal="center" vertical="top"/>
    </xf>
    <xf numFmtId="0" fontId="6" fillId="0" borderId="8" applyNumberFormat="0">
      <alignment horizontal="center"/>
    </xf>
    <xf numFmtId="4" fontId="1" fillId="26" borderId="2" applyNumberFormat="0" applyFont="0" applyAlignment="0"/>
    <xf numFmtId="0" fontId="1" fillId="0" borderId="0"/>
    <xf numFmtId="0" fontId="1" fillId="0" borderId="0"/>
  </cellStyleXfs>
  <cellXfs count="76">
    <xf numFmtId="0" fontId="0" fillId="0" borderId="0" xfId="0">
      <alignment vertical="top"/>
    </xf>
    <xf numFmtId="0" fontId="46" fillId="0" borderId="0" xfId="0" applyFont="1">
      <alignment vertical="top"/>
    </xf>
    <xf numFmtId="0" fontId="47" fillId="0" borderId="23" xfId="0" applyFont="1" applyBorder="1" applyAlignment="1">
      <alignment wrapText="1"/>
    </xf>
    <xf numFmtId="0" fontId="46" fillId="0" borderId="23" xfId="0" applyFont="1" applyBorder="1">
      <alignment vertical="top"/>
    </xf>
    <xf numFmtId="3" fontId="46" fillId="0" borderId="23" xfId="0" applyNumberFormat="1" applyFont="1" applyBorder="1">
      <alignment vertical="top"/>
    </xf>
    <xf numFmtId="0" fontId="47" fillId="0" borderId="23" xfId="0" applyFont="1" applyBorder="1">
      <alignment vertical="top"/>
    </xf>
    <xf numFmtId="0" fontId="47" fillId="0" borderId="0" xfId="0" applyFont="1">
      <alignment vertical="top"/>
    </xf>
    <xf numFmtId="49" fontId="46" fillId="0" borderId="3" xfId="0" applyNumberFormat="1" applyFont="1" applyBorder="1">
      <alignment vertical="top"/>
    </xf>
    <xf numFmtId="0" fontId="47" fillId="0" borderId="3" xfId="0" applyFont="1" applyBorder="1" applyAlignment="1">
      <alignment wrapText="1"/>
    </xf>
    <xf numFmtId="0" fontId="46" fillId="0" borderId="3" xfId="0" applyFont="1" applyBorder="1">
      <alignment vertical="top"/>
    </xf>
    <xf numFmtId="3" fontId="46" fillId="0" borderId="3" xfId="0" applyNumberFormat="1" applyFont="1" applyBorder="1">
      <alignment vertical="top"/>
    </xf>
    <xf numFmtId="0" fontId="47" fillId="0" borderId="3" xfId="0" applyFont="1" applyBorder="1">
      <alignment vertical="top"/>
    </xf>
    <xf numFmtId="49" fontId="48" fillId="0" borderId="33" xfId="0" applyNumberFormat="1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 wrapText="1"/>
    </xf>
    <xf numFmtId="0" fontId="48" fillId="0" borderId="33" xfId="0" quotePrefix="1" applyFont="1" applyBorder="1" applyAlignment="1">
      <alignment horizontal="center" vertical="center"/>
    </xf>
    <xf numFmtId="3" fontId="49" fillId="0" borderId="33" xfId="0" applyNumberFormat="1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/>
    </xf>
    <xf numFmtId="0" fontId="48" fillId="0" borderId="34" xfId="0" applyFont="1" applyBorder="1" applyAlignment="1">
      <alignment horizontal="center" vertical="center"/>
    </xf>
    <xf numFmtId="2" fontId="48" fillId="0" borderId="35" xfId="0" applyNumberFormat="1" applyFont="1" applyBorder="1" applyAlignment="1">
      <alignment horizontal="center" vertical="center"/>
    </xf>
    <xf numFmtId="49" fontId="46" fillId="0" borderId="33" xfId="0" applyNumberFormat="1" applyFont="1" applyBorder="1">
      <alignment vertical="top"/>
    </xf>
    <xf numFmtId="0" fontId="46" fillId="0" borderId="33" xfId="0" applyFont="1" applyBorder="1" applyAlignment="1">
      <alignment wrapText="1"/>
    </xf>
    <xf numFmtId="0" fontId="46" fillId="0" borderId="33" xfId="0" applyFont="1" applyBorder="1">
      <alignment vertical="top"/>
    </xf>
    <xf numFmtId="4" fontId="46" fillId="0" borderId="34" xfId="0" applyNumberFormat="1" applyFont="1" applyBorder="1" applyAlignment="1">
      <alignment vertical="top" shrinkToFit="1"/>
    </xf>
    <xf numFmtId="49" fontId="46" fillId="0" borderId="27" xfId="0" applyNumberFormat="1" applyFont="1" applyBorder="1">
      <alignment vertical="top"/>
    </xf>
    <xf numFmtId="0" fontId="46" fillId="0" borderId="27" xfId="0" applyFont="1" applyBorder="1" applyAlignment="1">
      <alignment wrapText="1"/>
    </xf>
    <xf numFmtId="0" fontId="46" fillId="0" borderId="27" xfId="0" applyFont="1" applyBorder="1">
      <alignment vertical="top"/>
    </xf>
    <xf numFmtId="4" fontId="46" fillId="0" borderId="2" xfId="0" applyNumberFormat="1" applyFont="1" applyBorder="1" applyAlignment="1">
      <alignment vertical="top" shrinkToFit="1"/>
    </xf>
    <xf numFmtId="49" fontId="50" fillId="0" borderId="36" xfId="83" applyFont="1" applyBorder="1">
      <alignment horizontal="left" vertical="top" indent="1"/>
    </xf>
    <xf numFmtId="0" fontId="50" fillId="0" borderId="36" xfId="17" applyFont="1" applyBorder="1">
      <alignment vertical="top" wrapText="1"/>
    </xf>
    <xf numFmtId="49" fontId="46" fillId="0" borderId="27" xfId="80" quotePrefix="1" applyFont="1" applyBorder="1">
      <alignment horizontal="left" vertical="top" indent="1"/>
    </xf>
    <xf numFmtId="0" fontId="46" fillId="0" borderId="27" xfId="141" applyFont="1" applyBorder="1">
      <alignment vertical="top" wrapText="1"/>
    </xf>
    <xf numFmtId="0" fontId="46" fillId="0" borderId="27" xfId="169" applyFont="1" applyBorder="1">
      <alignment horizontal="center" vertical="top"/>
    </xf>
    <xf numFmtId="0" fontId="46" fillId="0" borderId="27" xfId="105" applyNumberFormat="1" applyFont="1" applyBorder="1">
      <alignment horizontal="center" vertical="top"/>
    </xf>
    <xf numFmtId="4" fontId="46" fillId="32" borderId="37" xfId="163" applyFont="1" applyBorder="1" applyAlignment="1">
      <alignment horizontal="right" shrinkToFit="1"/>
    </xf>
    <xf numFmtId="2" fontId="51" fillId="0" borderId="27" xfId="59" applyFont="1" applyBorder="1">
      <alignment wrapText="1"/>
    </xf>
    <xf numFmtId="0" fontId="51" fillId="0" borderId="27" xfId="59" applyNumberFormat="1" applyFont="1" applyBorder="1">
      <alignment wrapText="1"/>
    </xf>
    <xf numFmtId="4" fontId="51" fillId="0" borderId="2" xfId="59" applyNumberFormat="1" applyFont="1" applyAlignment="1">
      <alignment shrinkToFit="1"/>
    </xf>
    <xf numFmtId="0" fontId="46" fillId="0" borderId="2" xfId="60" applyFont="1">
      <alignment vertical="top" wrapText="1"/>
    </xf>
    <xf numFmtId="4" fontId="46" fillId="0" borderId="2" xfId="60" applyNumberFormat="1" applyFont="1" applyAlignment="1">
      <alignment vertical="top" shrinkToFit="1"/>
    </xf>
    <xf numFmtId="0" fontId="46" fillId="0" borderId="0" xfId="78" applyFont="1"/>
    <xf numFmtId="49" fontId="46" fillId="0" borderId="2" xfId="82" applyFont="1">
      <alignment horizontal="center" vertical="top"/>
    </xf>
    <xf numFmtId="0" fontId="46" fillId="0" borderId="2" xfId="3" applyFont="1" applyAlignment="1">
      <alignment horizontal="left" vertical="top" wrapText="1"/>
    </xf>
    <xf numFmtId="0" fontId="46" fillId="0" borderId="2" xfId="172" applyFont="1" applyBorder="1" applyAlignment="1">
      <alignment horizontal="center" vertical="top"/>
    </xf>
    <xf numFmtId="0" fontId="52" fillId="0" borderId="2" xfId="108" applyNumberFormat="1" applyFont="1" applyAlignment="1">
      <alignment horizontal="center" vertical="top"/>
    </xf>
    <xf numFmtId="4" fontId="46" fillId="0" borderId="2" xfId="104" applyFont="1" applyBorder="1" applyAlignment="1">
      <alignment vertical="top" shrinkToFit="1"/>
    </xf>
    <xf numFmtId="4" fontId="46" fillId="0" borderId="29" xfId="160" applyFont="1" applyBorder="1" applyAlignment="1">
      <alignment horizontal="right" vertical="top" shrinkToFit="1"/>
    </xf>
    <xf numFmtId="0" fontId="46" fillId="0" borderId="25" xfId="3" applyFont="1" applyBorder="1" applyAlignment="1">
      <alignment horizontal="left" vertical="top" wrapText="1"/>
    </xf>
    <xf numFmtId="0" fontId="46" fillId="0" borderId="3" xfId="172" applyFont="1" applyBorder="1" applyAlignment="1">
      <alignment horizontal="center" vertical="top"/>
    </xf>
    <xf numFmtId="3" fontId="46" fillId="0" borderId="3" xfId="108" applyNumberFormat="1" applyFont="1" applyBorder="1" applyAlignment="1">
      <alignment horizontal="center" vertical="top"/>
    </xf>
    <xf numFmtId="4" fontId="46" fillId="0" borderId="3" xfId="104" applyFont="1" applyBorder="1" applyAlignment="1">
      <alignment vertical="top"/>
    </xf>
    <xf numFmtId="4" fontId="46" fillId="0" borderId="37" xfId="160" applyFont="1" applyBorder="1" applyAlignment="1">
      <alignment horizontal="right" vertical="top"/>
    </xf>
    <xf numFmtId="0" fontId="46" fillId="0" borderId="27" xfId="3" applyFont="1" applyBorder="1" applyAlignment="1">
      <alignment horizontal="left" vertical="top" wrapText="1"/>
    </xf>
    <xf numFmtId="0" fontId="46" fillId="0" borderId="0" xfId="172" applyFont="1" applyBorder="1" applyAlignment="1">
      <alignment horizontal="center" vertical="top"/>
    </xf>
    <xf numFmtId="3" fontId="50" fillId="0" borderId="0" xfId="108" applyNumberFormat="1" applyFont="1" applyBorder="1" applyAlignment="1">
      <alignment horizontal="right" vertical="top"/>
    </xf>
    <xf numFmtId="3" fontId="46" fillId="0" borderId="0" xfId="108" applyNumberFormat="1" applyFont="1" applyBorder="1" applyAlignment="1">
      <alignment horizontal="right" vertical="top"/>
    </xf>
    <xf numFmtId="4" fontId="46" fillId="0" borderId="0" xfId="104" applyFont="1" applyBorder="1" applyAlignment="1">
      <alignment vertical="top"/>
    </xf>
    <xf numFmtId="4" fontId="46" fillId="0" borderId="8" xfId="160" applyFont="1" applyBorder="1" applyAlignment="1">
      <alignment horizontal="right" vertical="top"/>
    </xf>
    <xf numFmtId="0" fontId="46" fillId="0" borderId="26" xfId="3" applyFont="1" applyBorder="1" applyAlignment="1">
      <alignment horizontal="left" vertical="top" wrapText="1"/>
    </xf>
    <xf numFmtId="0" fontId="46" fillId="0" borderId="23" xfId="172" applyFont="1" applyBorder="1" applyAlignment="1">
      <alignment horizontal="center" vertical="top"/>
    </xf>
    <xf numFmtId="3" fontId="46" fillId="0" borderId="23" xfId="108" applyNumberFormat="1" applyFont="1" applyBorder="1" applyAlignment="1">
      <alignment horizontal="right" vertical="top"/>
    </xf>
    <xf numFmtId="4" fontId="46" fillId="0" borderId="23" xfId="104" applyFont="1" applyBorder="1" applyAlignment="1">
      <alignment vertical="top"/>
    </xf>
    <xf numFmtId="4" fontId="46" fillId="0" borderId="38" xfId="160" applyFont="1" applyBorder="1" applyAlignment="1">
      <alignment horizontal="right" vertical="top"/>
    </xf>
    <xf numFmtId="49" fontId="46" fillId="0" borderId="29" xfId="82" applyFont="1" applyBorder="1">
      <alignment horizontal="center" vertical="top"/>
    </xf>
    <xf numFmtId="3" fontId="46" fillId="0" borderId="23" xfId="108" applyNumberFormat="1" applyFont="1" applyBorder="1" applyAlignment="1">
      <alignment horizontal="center" vertical="top"/>
    </xf>
    <xf numFmtId="0" fontId="46" fillId="0" borderId="0" xfId="60" quotePrefix="1" applyFont="1" applyBorder="1">
      <alignment vertical="top" wrapText="1"/>
    </xf>
    <xf numFmtId="0" fontId="46" fillId="0" borderId="0" xfId="60" applyFont="1" applyBorder="1">
      <alignment vertical="top" wrapText="1"/>
    </xf>
    <xf numFmtId="49" fontId="46" fillId="0" borderId="0" xfId="0" applyNumberFormat="1" applyFont="1">
      <alignment vertical="top"/>
    </xf>
    <xf numFmtId="0" fontId="46" fillId="0" borderId="0" xfId="0" applyFont="1" applyAlignment="1">
      <alignment wrapText="1"/>
    </xf>
    <xf numFmtId="3" fontId="46" fillId="0" borderId="0" xfId="0" applyNumberFormat="1" applyFont="1">
      <alignment vertical="top"/>
    </xf>
    <xf numFmtId="49" fontId="50" fillId="0" borderId="27" xfId="84" applyFont="1" applyBorder="1">
      <alignment horizontal="left" vertical="top" indent="1"/>
    </xf>
    <xf numFmtId="0" fontId="50" fillId="0" borderId="27" xfId="13" applyFont="1" applyBorder="1">
      <alignment vertical="top" wrapText="1"/>
    </xf>
    <xf numFmtId="49" fontId="50" fillId="0" borderId="27" xfId="80" quotePrefix="1" applyFont="1" applyBorder="1">
      <alignment horizontal="left" vertical="top" indent="1"/>
    </xf>
    <xf numFmtId="0" fontId="50" fillId="0" borderId="27" xfId="141" applyFont="1" applyBorder="1">
      <alignment vertical="top" wrapText="1"/>
    </xf>
    <xf numFmtId="4" fontId="50" fillId="32" borderId="25" xfId="163" applyFont="1" applyBorder="1">
      <alignment horizontal="right" wrapText="1"/>
    </xf>
    <xf numFmtId="4" fontId="50" fillId="0" borderId="0" xfId="104" applyFont="1" applyBorder="1" applyAlignment="1">
      <alignment horizontal="center" vertical="top"/>
    </xf>
    <xf numFmtId="4" fontId="50" fillId="0" borderId="8" xfId="104" applyFont="1" applyAlignment="1">
      <alignment horizontal="center" vertical="top"/>
    </xf>
  </cellXfs>
  <cellStyles count="176">
    <cellStyle name="ARTICLE" xfId="1" xr:uid="{B40C7923-5185-4B18-AB5B-60710759CC6F}"/>
    <cellStyle name="Article 1" xfId="2" xr:uid="{0E20B9AF-8AE2-4939-949C-2449A7B81311}"/>
    <cellStyle name="Article_01 - Terrassements -  V.R.D." xfId="3" xr:uid="{C833A543-4E30-4649-AEBF-6434013E31E1}"/>
    <cellStyle name="biblio" xfId="4" xr:uid="{3073C9CF-4369-4B00-A8D3-A5740CDFBFC9}"/>
    <cellStyle name="blanc" xfId="5" xr:uid="{05EAD503-1249-424F-91A7-288BD562BF1F}"/>
    <cellStyle name="cache" xfId="6" xr:uid="{403465E1-7658-42F8-86F3-76CFF36836CB}"/>
    <cellStyle name="CALCULS" xfId="7" xr:uid="{41F39DE8-F92C-4219-BCE5-C10A9CD6CBBE}"/>
    <cellStyle name="calculs2" xfId="8" xr:uid="{75AD971C-EC6A-47F4-BEF4-B8E53494E27B}"/>
    <cellStyle name="calculs3" xfId="9" xr:uid="{ABE6BD8D-541E-4AE1-85FA-F73781125E0E}"/>
    <cellStyle name="calculsm" xfId="10" xr:uid="{552892AA-2BB9-40B1-8932-4AAD30A50A8E}"/>
    <cellStyle name="Chap" xfId="11" xr:uid="{ACE2E77E-1917-45E9-AFC3-D40672B3089A}"/>
    <cellStyle name="CHAP1" xfId="12" xr:uid="{87D28BF4-16BB-4577-AF3B-75F09F640952}"/>
    <cellStyle name="chap2" xfId="13" xr:uid="{F1E85789-62E9-4CBE-836B-2E785B09F4A5}"/>
    <cellStyle name="chap2 2" xfId="14" xr:uid="{4A3B5785-87A5-4F4C-A8C8-62C24CF47AD1}"/>
    <cellStyle name="chap3" xfId="15" xr:uid="{A75A05DB-183E-4D1F-ADA6-E253D1EAB837}"/>
    <cellStyle name="chap3 2" xfId="16" xr:uid="{9D0E6475-5289-4518-9E36-4685348B3001}"/>
    <cellStyle name="chapitre" xfId="17" xr:uid="{514A5566-078E-4F3C-9C51-422F3FBD7CC0}"/>
    <cellStyle name="Chapnb" xfId="18" xr:uid="{BE8082D2-04BC-45E4-B47A-D8301A75E013}"/>
    <cellStyle name="chapnouv" xfId="19" xr:uid="{681230E7-D6EB-4AD2-ABBE-6B4744D07FF1}"/>
    <cellStyle name="coeff_etude" xfId="20" xr:uid="{C22FD48A-5946-4415-B55A-48F4360D9773}"/>
    <cellStyle name="COMMENT" xfId="21" xr:uid="{098BAB43-9E37-4972-9B9E-6330BAB789E0}"/>
    <cellStyle name="comment1" xfId="22" xr:uid="{2DD1B0B4-B34C-447F-8395-6CC5CE220961}"/>
    <cellStyle name="comment2" xfId="23" xr:uid="{FE0CCD3A-7E45-4219-A2AC-40CB58DBC027}"/>
    <cellStyle name="comp_men" xfId="24" xr:uid="{BC253CD7-0E58-410F-90CA-0C408B25E106}"/>
    <cellStyle name="composant" xfId="25" xr:uid="{D8B5E442-5122-4D38-A353-18E73D31D873}"/>
    <cellStyle name="compris" xfId="26" xr:uid="{1F194DC2-3F96-4494-BDA1-E7458130E9AA}"/>
    <cellStyle name="congés" xfId="27" xr:uid="{168D6495-448A-4062-8A11-4C09B4E8D574}"/>
    <cellStyle name="deb_chap" xfId="28" xr:uid="{DDA3FA37-7A76-4FCA-8AED-6DA1C76EACE5}"/>
    <cellStyle name="DEDUIRE" xfId="29" xr:uid="{035C3388-A83F-4A6E-B6BA-AC7F981B9451}"/>
    <cellStyle name="desc" xfId="30" xr:uid="{64D6E336-8023-4571-962B-767A364F3F8F}"/>
    <cellStyle name="descnb" xfId="31" xr:uid="{A381B01D-01A3-44D9-B52D-1904095FD188}"/>
    <cellStyle name="descript" xfId="32" xr:uid="{AFCC1BF7-C7DD-4121-9D0F-46E6B92435DD}"/>
    <cellStyle name="Descriptif" xfId="33" xr:uid="{B557B28F-86F6-434F-97E2-6CA782F394B2}"/>
    <cellStyle name="det_article" xfId="34" xr:uid="{3218C153-B777-43D5-BE55-7BAFB5C96DBE}"/>
    <cellStyle name="detloc_dpgf" xfId="35" xr:uid="{6D622143-28A9-453C-9397-8DD8EE61F8C2}"/>
    <cellStyle name="devis_loc" xfId="36" xr:uid="{D25D8685-38A5-4CA9-A779-04D3EA7488A3}"/>
    <cellStyle name="dpgf_calc" xfId="37" xr:uid="{5FD471BF-2FF9-4D03-BBA4-FFE82AA56A88}"/>
    <cellStyle name="dpgfdqe_totc" xfId="38" xr:uid="{6BCEFB32-2659-4D7B-B322-B27119D48095}"/>
    <cellStyle name="edit_timbre" xfId="39" xr:uid="{2F9D321E-8CEB-4DED-B838-2923ED42B89B}"/>
    <cellStyle name="element" xfId="40" xr:uid="{C4E29DE2-13AA-4AEA-9C90-AFF76EE91EB4}"/>
    <cellStyle name="elementnb" xfId="41" xr:uid="{F2B56B3D-3F9A-4416-8FF8-C2A0F7B4F6A5}"/>
    <cellStyle name="enonce_dpgf" xfId="42" xr:uid="{F911491B-9E05-4AAD-BB17-2F53396DDDD7}"/>
    <cellStyle name="ensemble" xfId="43" xr:uid="{D195A7BB-844C-4F89-A761-99C9E63E4A9B}"/>
    <cellStyle name="ENTETE" xfId="44" xr:uid="{419FEE6B-69D1-45CE-97E5-7A53382DABB4}"/>
    <cellStyle name="ENTETENB" xfId="45" xr:uid="{D88245E8-D21D-4333-9069-E358D04D3001}"/>
    <cellStyle name="Euro" xfId="46" xr:uid="{BC13ACA9-E61C-41CF-B4DE-E9A14E6B8B29}"/>
    <cellStyle name="euros" xfId="47" xr:uid="{7F94A356-E6CF-426E-9564-EF9198CA97C7}"/>
    <cellStyle name="FIN" xfId="48" xr:uid="{73AB3C5B-4075-4513-8F52-DB8BBDF5B4C4}"/>
    <cellStyle name="finnb" xfId="49" xr:uid="{71EF9BC1-C01B-41D9-B0BD-ECBF90901236}"/>
    <cellStyle name="FOURNITURES" xfId="50" xr:uid="{96F3092A-F3D5-44E8-BCAB-159DC85EC090}"/>
    <cellStyle name="generique" xfId="51" xr:uid="{AB502F77-BDA4-4433-ADCE-8631E6275624}"/>
    <cellStyle name="GEOMPIECE" xfId="52" xr:uid="{2AD91F8E-5C54-4743-9781-21ED3733A6B4}"/>
    <cellStyle name="groupe" xfId="53" xr:uid="{7D036EA7-3470-4087-8D0B-95697F943895}"/>
    <cellStyle name="Helligdag" xfId="54" xr:uid="{0E225D2B-F752-4E02-A0B4-377951D0ABB9}"/>
    <cellStyle name="imp_calculs" xfId="55" xr:uid="{8353BF53-9D84-4BA6-BB6F-0B8BBF3CD6BA}"/>
    <cellStyle name="interm" xfId="56" xr:uid="{F481D1C4-FCD7-4521-891D-134CEB53C10E}"/>
    <cellStyle name="interrog" xfId="57" xr:uid="{31071899-10F3-4DDE-A5DD-C9C97F760A9F}"/>
    <cellStyle name="interrognb" xfId="58" xr:uid="{5369B20F-7B60-46DA-B719-AEC38358BBF5}"/>
    <cellStyle name="lig_blanche" xfId="59" xr:uid="{3A50D5C3-8F6B-4799-B40D-329F27AF9BB1}"/>
    <cellStyle name="lig_inseree 2" xfId="60" xr:uid="{9634D419-EC0A-4CB6-AD11-378E8652F3A5}"/>
    <cellStyle name="loc_dpgf" xfId="61" xr:uid="{3B6ECD79-8677-4B98-A914-C1FDB9D9848B}"/>
    <cellStyle name="localis" xfId="62" xr:uid="{85E14148-4950-4405-A7DB-E696D58D5563}"/>
    <cellStyle name="LOCALISATION" xfId="63" xr:uid="{E65D2B90-2232-409F-8013-06E878C57427}"/>
    <cellStyle name="localisnb" xfId="64" xr:uid="{B0517F43-B9B0-49CC-B135-73737C2571C0}"/>
    <cellStyle name="MAIN_OEUVRE" xfId="65" xr:uid="{2B47FC1B-F082-4C79-BF34-2552BEC4DA0B}"/>
    <cellStyle name="memo" xfId="66" xr:uid="{12EB2FA1-A516-4D3F-8730-164746ACE594}"/>
    <cellStyle name="mémoire" xfId="67" xr:uid="{CE21D396-B7CA-4EF3-BC04-DC245A24543B}"/>
    <cellStyle name="mémoirenb" xfId="68" xr:uid="{7D30A36D-484A-44B1-92D8-81F5A84D6755}"/>
    <cellStyle name="MerkTall" xfId="69" xr:uid="{5B772F7E-C58B-4CDF-89B4-EFF99A2491ED}"/>
    <cellStyle name="MerkTekst" xfId="70" xr:uid="{4D8AAB04-E084-409F-8079-5C9D163D11FD}"/>
    <cellStyle name="métré" xfId="71" xr:uid="{47B29624-FB33-4854-96B9-3F3EA3D09560}"/>
    <cellStyle name="MO" xfId="72" xr:uid="{1E5E38DF-ED50-407E-BFFE-E24D0C92804B}"/>
    <cellStyle name="niv1" xfId="73" xr:uid="{2670347A-3CDB-4E33-8BA7-61BF27F690C1}"/>
    <cellStyle name="niv2" xfId="74" xr:uid="{F0B15AB4-E74C-4CDD-A9E7-F685FCA08A61}"/>
    <cellStyle name="niv3" xfId="75" xr:uid="{5B13D2AE-0F8C-4404-A2E4-7D07CF9684D9}"/>
    <cellStyle name="niveau0" xfId="76" xr:uid="{BF14796D-8C36-4605-B4F3-5562C141C761}"/>
    <cellStyle name="noncompris" xfId="77" xr:uid="{5755666A-5F69-4FAD-94C7-60BE871A2028}"/>
    <cellStyle name="Normal" xfId="0" builtinId="0"/>
    <cellStyle name="Normal 2" xfId="78" xr:uid="{41D7E21D-1AB8-4E7F-81D1-FAA8B17E26E6}"/>
    <cellStyle name="Normal 3" xfId="79" xr:uid="{36B8BB78-3BE7-4EC7-A4DC-D75BCB1630FE}"/>
    <cellStyle name="numero" xfId="80" xr:uid="{0E9551D6-23C9-4FF3-B041-ED6FD04B378F}"/>
    <cellStyle name="numero 2" xfId="81" xr:uid="{1FCD1B1F-1722-4238-9384-4CAF6993EA20}"/>
    <cellStyle name="numero_01 - Terrassements -  V.R.D." xfId="82" xr:uid="{16AAAF48-CB4D-4BF7-8F2C-82B614C21C1B}"/>
    <cellStyle name="numerochap" xfId="83" xr:uid="{546E3FC3-5883-49F3-B69A-4941E4DC3CF6}"/>
    <cellStyle name="numerochap2" xfId="84" xr:uid="{E08E558E-47BF-4024-B47E-A657F824D0AF}"/>
    <cellStyle name="numerochap2 2" xfId="85" xr:uid="{D8BAC7C9-C8D4-42A4-91EA-73302D13185D}"/>
    <cellStyle name="numerochap2 3" xfId="86" xr:uid="{E26F6EF6-E53D-4B21-ABC5-4262E4D7B1E8}"/>
    <cellStyle name="numerochap3" xfId="87" xr:uid="{3736DDC9-67BC-4BE7-9B7B-C4CEEEAF5C62}"/>
    <cellStyle name="numimpo" xfId="88" xr:uid="{30A69DAA-18AE-4052-9A9D-D21B670991CF}"/>
    <cellStyle name="OUVCOMP" xfId="89" xr:uid="{EA0C17F2-B82F-4ADA-B502-702E2C8B15B1}"/>
    <cellStyle name="OUVCOMPnb" xfId="90" xr:uid="{0DAB85A9-D6C1-4033-99C8-B45F3B2E075A}"/>
    <cellStyle name="Ouvrages" xfId="91" xr:uid="{E028ED27-2C80-4B26-8716-D71B7950E214}"/>
    <cellStyle name="Ouvrages1" xfId="92" xr:uid="{52C546ED-78D5-40E3-A98A-3D71C3D3E7D4}"/>
    <cellStyle name="Ouvrages1nb" xfId="93" xr:uid="{32A532AD-8D7C-494E-9E9A-4D5BBA21A848}"/>
    <cellStyle name="Ouvrages2" xfId="94" xr:uid="{A957F16F-48C6-4FE1-9930-BC66EE1DBB08}"/>
    <cellStyle name="Ouvrages2nb" xfId="95" xr:uid="{DA5D020A-94E7-4A87-926A-F4CE90C3FF9C}"/>
    <cellStyle name="Ouvrages3" xfId="96" xr:uid="{E7712D52-D27A-44A2-862E-5FB7810CBEBE}"/>
    <cellStyle name="Ouvrages3nb" xfId="97" xr:uid="{FC208AB4-58AB-4AE0-922C-93C478A3CE19}"/>
    <cellStyle name="Ouvragesnb" xfId="98" xr:uid="{598012F2-3741-41D7-93AE-A5D00F0E7871}"/>
    <cellStyle name="P.U." xfId="99" xr:uid="{DA096D8C-9C30-438A-AE40-22DEB42A7D32}"/>
    <cellStyle name="parametre" xfId="100" xr:uid="{99A4E0AD-2A16-4579-9F7E-1DF5E0919294}"/>
    <cellStyle name="paramètres" xfId="101" xr:uid="{689C87D1-2F4C-48F5-A123-DF6144EBBCB3}"/>
    <cellStyle name="paramètresnb" xfId="102" xr:uid="{6B4F33BD-1AA5-46F8-966F-951C2314D75E}"/>
    <cellStyle name="pu" xfId="103" xr:uid="{818ECCF3-F5C6-4829-9136-996F0E89710C}"/>
    <cellStyle name="pu_01 - Terrassements -  V.R.D." xfId="104" xr:uid="{4220DCE3-CF51-4269-A74C-3D838A1C5A04}"/>
    <cellStyle name="qte" xfId="105" xr:uid="{E71C4405-D5EA-4919-8DF5-C972E3676E97}"/>
    <cellStyle name="qte 2" xfId="106" xr:uid="{E8685DBF-F201-4D56-B050-48393692F900}"/>
    <cellStyle name="qte 3" xfId="107" xr:uid="{B319B65F-81A9-430A-A917-4F624A70A5C0}"/>
    <cellStyle name="qte_01 - Terrassements -  V.R.D." xfId="108" xr:uid="{70937D79-D16F-4399-8735-85701512F189}"/>
    <cellStyle name="rdt" xfId="109" xr:uid="{8CFC5E8C-049F-4BC4-9791-5D24E22D2DFA}"/>
    <cellStyle name="recap_chap" xfId="110" xr:uid="{1718983E-1046-47F6-B456-BA0C695A5C23}"/>
    <cellStyle name="recchap" xfId="111" xr:uid="{37A02D40-E62A-467F-869F-6D374BFD1A13}"/>
    <cellStyle name="rectitre" xfId="112" xr:uid="{79545776-751A-4181-9413-594523699ABA}"/>
    <cellStyle name="rectotchap" xfId="113" xr:uid="{5929FC39-546B-4FD6-AB96-FE391A88BC0E}"/>
    <cellStyle name="rectotgen" xfId="114" xr:uid="{BB35AA7A-B51F-4D41-969A-9AF826D2AEC4}"/>
    <cellStyle name="reports" xfId="115" xr:uid="{71D48053-B3C2-4047-A0A8-A2494D1FFDBD}"/>
    <cellStyle name="REPRENDRE" xfId="116" xr:uid="{73A70A01-5824-4183-8188-9A2CCCF8475C}"/>
    <cellStyle name="res_calculs" xfId="117" xr:uid="{48FF4099-E381-42E7-AD0F-41760B709DC4}"/>
    <cellStyle name="resultatht" xfId="118" xr:uid="{72323CB7-164A-4045-BB32-E1A9185D2FB2}"/>
    <cellStyle name="resultatttc" xfId="119" xr:uid="{27634309-3613-417B-8C17-7DB3A0958347}"/>
    <cellStyle name="resultattva" xfId="120" xr:uid="{63FC396E-C690-4A0A-80F8-969AF95623CD}"/>
    <cellStyle name="resultdht" xfId="121" xr:uid="{F90DC910-490A-4F45-A27B-857EC8C5D3E9}"/>
    <cellStyle name="resultdttc" xfId="122" xr:uid="{81049D2F-9515-4C16-9CC8-94D87103A655}"/>
    <cellStyle name="resultdtva" xfId="123" xr:uid="{79B73420-F3E4-4AD6-A6E5-4B7BBEEF8064}"/>
    <cellStyle name="resultght" xfId="124" xr:uid="{B724BACF-0119-4205-A146-10D8320A14D3}"/>
    <cellStyle name="resultgttc" xfId="125" xr:uid="{C01092B7-6451-44BD-99AB-06134B254DC7}"/>
    <cellStyle name="resultgtva" xfId="126" xr:uid="{95E22717-7BD1-4B01-A704-C0185892C2CB}"/>
    <cellStyle name="saisie" xfId="127" xr:uid="{A7FC3863-518A-42A5-928F-3A9F2176D3A8}"/>
    <cellStyle name="SousTotalChap1_SD" xfId="128" xr:uid="{066F967D-45ED-44AC-A70C-C7CF81201FED}"/>
    <cellStyle name="SousTotalChap2_SD" xfId="129" xr:uid="{AEBA1CD9-D0A6-41F3-AC0F-60C0C32AB63A}"/>
    <cellStyle name="SousTotalChap3_SD" xfId="130" xr:uid="{A29C34FB-4FD4-45D6-B136-37A9FAB16735}"/>
    <cellStyle name="SousTotalGeneral_SD" xfId="131" xr:uid="{22C25AA4-55A5-4E10-B122-00879F81F502}"/>
    <cellStyle name="STYLEV" xfId="132" xr:uid="{0F56DB13-90D2-49E7-85A8-8652368C7475}"/>
    <cellStyle name="STYLEVNB" xfId="133" xr:uid="{9DB3CDEB-50BF-4530-AFDC-06228309260C}"/>
    <cellStyle name="suspendu" xfId="134" xr:uid="{3E7FA46C-2971-489A-B76C-A19271BD86E6}"/>
    <cellStyle name="taches" xfId="135" xr:uid="{EE134F20-66E7-4902-BE1F-AAAF474A6094}"/>
    <cellStyle name="text" xfId="136" xr:uid="{D070477C-2D41-4A13-9CC6-C278E84266BF}"/>
    <cellStyle name="texte" xfId="137" xr:uid="{D6DA5282-6B54-405E-B47B-B494F9B0C9A2}"/>
    <cellStyle name="timbre" xfId="138" xr:uid="{E69294A2-AB71-4125-8979-63279BD3EE5C}"/>
    <cellStyle name="timbrenb" xfId="139" xr:uid="{78B6F980-C1A5-47B9-BAB2-9A1C7BBABC19}"/>
    <cellStyle name="tit_cctp" xfId="140" xr:uid="{54C3FC68-4867-4E9F-A34E-94A6C0ABCBC2}"/>
    <cellStyle name="Titre" xfId="141" builtinId="15"/>
    <cellStyle name="Titre 1" xfId="142" xr:uid="{9D048266-0DF9-462A-B194-C2EE437DD48F}"/>
    <cellStyle name="titre 2" xfId="143" xr:uid="{E8951E91-006E-415A-AD54-FD7A48001F59}"/>
    <cellStyle name="Titre 3" xfId="144" xr:uid="{59DF32C7-DFF8-40AD-BB39-1BB9A05C9A7B}"/>
    <cellStyle name="Titre 3 2" xfId="145" xr:uid="{8B86C7C0-712F-4022-AB7F-F2B36287FAC2}"/>
    <cellStyle name="titre 4" xfId="146" xr:uid="{82861BE4-BF8C-48C4-A326-680472069E83}"/>
    <cellStyle name="titre 5" xfId="147" xr:uid="{84474D6A-E867-4BAB-834F-91166B26F325}"/>
    <cellStyle name="Titre article" xfId="148" xr:uid="{7F660AA7-785A-4271-A8BE-C8002982E34E}"/>
    <cellStyle name="titre1" xfId="149" xr:uid="{39D9713C-9E13-401F-9F52-2BF219A74BB5}"/>
    <cellStyle name="titre2" xfId="150" xr:uid="{3B45FDF4-F356-446A-B02C-488F406CB660}"/>
    <cellStyle name="titre3" xfId="151" xr:uid="{56738752-5F57-44CC-AB47-165544A088F6}"/>
    <cellStyle name="titre4" xfId="152" xr:uid="{754D92FE-ABD0-47B7-BEBE-6C4D661FF8A7}"/>
    <cellStyle name="titre5" xfId="153" xr:uid="{6470D133-76C6-4E02-BE46-FEDAF653FA37}"/>
    <cellStyle name="titre6" xfId="154" xr:uid="{0ED2E540-3A2E-4E11-BB5E-15CBF9E87474}"/>
    <cellStyle name="titre7" xfId="155" xr:uid="{F7526AB8-7A43-4568-90A3-94632AB7DE27}"/>
    <cellStyle name="tot_bord" xfId="156" xr:uid="{B2188E5B-5DB8-4308-9DF4-C5695BBDCC24}"/>
    <cellStyle name="total 2" xfId="157" xr:uid="{2F54F2D0-586B-4433-96B5-298F1FA6C400}"/>
    <cellStyle name="total 3" xfId="158" xr:uid="{235BE663-5C33-423B-AF08-0F80CA423545}"/>
    <cellStyle name="total 4" xfId="159" xr:uid="{83E943D9-7385-4E8E-A4C8-764FA2F1863B}"/>
    <cellStyle name="total_01 - Terrassements -  V.R.D." xfId="160" xr:uid="{42972BD3-08A2-4042-AAA4-87636B72B017}"/>
    <cellStyle name="total1" xfId="161" xr:uid="{3C1492C8-59CF-4086-9E57-B6768F3FFFA4}"/>
    <cellStyle name="total2" xfId="162" xr:uid="{F86252F8-241D-44F5-B9AB-3E1FB80DDBBF}"/>
    <cellStyle name="totalchap" xfId="163" xr:uid="{5D2678C2-5BC9-414B-9626-FE6A7A38ADB2}"/>
    <cellStyle name="totalchap 2" xfId="164" xr:uid="{14EBDE4C-D9DE-4830-96C7-F9DCFD5E8D5F}"/>
    <cellStyle name="totchap2" xfId="165" xr:uid="{F35D6C50-5BF8-42F0-8996-8C29C852463B}"/>
    <cellStyle name="totchap3" xfId="166" xr:uid="{93D488CD-E017-499D-8A6A-907D60BFE2BD}"/>
    <cellStyle name="totfin" xfId="167" xr:uid="{182E3E49-CC02-47FF-A3EA-3F67F14CD50D}"/>
    <cellStyle name="TTC" xfId="168" xr:uid="{27BA8321-233E-43ED-A187-9BECBD921BF4}"/>
    <cellStyle name="unite" xfId="169" xr:uid="{BE56ABC4-CEC7-48CB-BB90-6B1C899EB748}"/>
    <cellStyle name="Unité" xfId="170" xr:uid="{C27EB326-7933-4A9A-9DD3-7351555AC85C}"/>
    <cellStyle name="unite 2" xfId="171" xr:uid="{E42D2965-88B6-4D0A-A169-202DD09220DB}"/>
    <cellStyle name="unite_01 - Terrassements -  V.R.D." xfId="172" xr:uid="{95AE4A5A-8832-44DA-B871-0FA0330EE850}"/>
    <cellStyle name="variante" xfId="173" xr:uid="{68A95203-A638-49D4-B38E-8B8B186ECFD6}"/>
    <cellStyle name="version1" xfId="174" xr:uid="{039E647F-B444-42EF-B29C-0DED423BCB17}"/>
    <cellStyle name="Version2" xfId="175" xr:uid="{FEDF5D79-254A-4E6A-BC0B-6A972C023F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microsoft.com/office/2017/10/relationships/person" Target="persons/perso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2/22BOY17%20-%20Tripode%20et%20DDETSPP%20-%20YZEURE/PRO-DCE/DPGF/22BOY17%20-%20DPGF%2001%20-%20Gros%20oeuvre.xlsm" TargetMode="External"/><Relationship Id="rId1" Type="http://schemas.openxmlformats.org/officeDocument/2006/relationships/externalLinkPath" Target="/Affaire/2022/22BOY17%20-%20Tripode%20et%20DDETSPP%20-%20YZEURE/PRO-DCE/DPGF/22BOY17%20-%20DPGF%2001%20-%20Gros%20oeuvre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0/20BBA17%20-%20R&#233;sidence%20R&#201;V&#201;LATION%20-%20CLERMONT%20FD/DPGF/20BBA17%20-%20DPGF%20327%20-%20Pl&#226;trerie%20-%20Isolation.xlsm" TargetMode="External"/><Relationship Id="rId1" Type="http://schemas.openxmlformats.org/officeDocument/2006/relationships/externalLinkPath" Target="/Affaire/2020/20BBA17%20-%20R&#233;sidence%20R&#201;V&#201;LATION%20-%20CLERMONT%20FD/DPGF/20BBA17%20-%20DPGF%20327%20-%20Pl&#226;trerie%20-%20Isolation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1/21BBA20%20-%20NEXITY%20-%20BELLE%20VIE%20-%20Rue%20de%20la%20Pradelle%20-%20CLERMONT-FD/DPGF%20du%202022.10.18/21BBA20%20-%20DPGF%20327%20-%20Pl&#226;trerie%20-%20Isolation%20-%20Peinture.xlsm" TargetMode="External"/><Relationship Id="rId1" Type="http://schemas.openxmlformats.org/officeDocument/2006/relationships/externalLinkPath" Target="/Affaire/2021/21BBA20%20-%20NEXITY%20-%20BELLE%20VIE%20-%20Rue%20de%20la%20Pradelle%20-%20CLERMONT-FD/DPGF%20du%202022.10.18/21BBA20%20-%20DPGF%20327%20-%20Pl&#226;trerie%20-%20Isolation%20-%20Peinture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04%20-%20Charpente%20-%20Couverture%20-%20Zinguerie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04%20-%20Charpente%20-%20Couverture%20-%20Zinguerie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2/22BOY17%20-%20Tripode%20et%20DDETSPP%20-%20YZEURE/PRO-DCE/DPGF/22BOY17%20-%20DPGF%2003%20-%20Pl&#226;trerie%20-%20Peinture%20-%20Faux-plafonds%20-%20Rev&#234;tements%20de%20sols.xlsm" TargetMode="External"/><Relationship Id="rId1" Type="http://schemas.openxmlformats.org/officeDocument/2006/relationships/externalLinkPath" Target="/Affaire/2022/22BOY17%20-%20Tripode%20et%20DDETSPP%20-%20YZEURE/PRO-DCE/DPGF/22BOY17%20-%20DPGF%2003%20-%20Pl&#226;trerie%20-%20Peinture%20-%20Faux-plafonds%20-%20Rev&#234;tements%20de%20sols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4/14G02%20-%20Logts%20et%20Commerces%20-%20Ilot%20Diderot%20-%20AULNAT%20(IMAGINE)/DCE/DPGF/14G02%20-%20DPGF%2018%20Finition%20-%20Platrerie.xlsm" TargetMode="External"/><Relationship Id="rId1" Type="http://schemas.openxmlformats.org/officeDocument/2006/relationships/externalLinkPath" Target="/2014/14G02%20-%20Logts%20et%20Commerces%20-%20Ilot%20Diderot%20-%20AULNAT%20(IMAGINE)/DCE/DPGF/14G02%20-%20DPGF%2018%20Finition%20-%20Platrerie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03%20-%20Fa&#231;ades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03%20-%20Fa&#231;ade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9/19BBA08%20-%20Sun%20Side%20-%20rue%20Flammeng%20-%20CLERMONT%20FD/DCE/DPGF/19BBA08%20-%20DPGF%20326%20-%20Menuiseries%20ext&#233;rieures.xlsm" TargetMode="External"/><Relationship Id="rId1" Type="http://schemas.openxmlformats.org/officeDocument/2006/relationships/externalLinkPath" Target="/2019/19BBA08%20-%20Sun%20Side%20-%20rue%20Flammeng%20-%20CLERMONT%20FD/DCE/DPGF/19BBA08%20-%20DPGF%20326%20-%20Menuiseries%20ext&#233;rieures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1/21BBA20%20-%20NEXITY%20-%20BELLE%20VIE%20-%20Rue%20de%20la%20Pradelle%20-%20CLERMONT-FD/DPGF%20du%202022.10.18/21BBA20%20-%20DPGF%20335%20-%20Portes%20de%20garages.xlsm" TargetMode="External"/><Relationship Id="rId1" Type="http://schemas.openxmlformats.org/officeDocument/2006/relationships/externalLinkPath" Target="/Affaire/2021/21BBA20%20-%20NEXITY%20-%20BELLE%20VIE%20-%20Rue%20de%20la%20Pradelle%20-%20CLERMONT-FD/DPGF%20du%202022.10.18/21BBA20%20-%20DPGF%20335%20-%20Portes%20de%20garages.xlsm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10%20-%20Sols%20souples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10%20-%20Sols%20souples.xlsm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RU21%20-%2018%20Logements%20-%20Les%20Gravanches/5%20-%20PRO/DPGF/15BRU21%20-%20DPGF%2020%20Carrelage%20-%20Fa&#239;ence.xlsm" TargetMode="External"/><Relationship Id="rId1" Type="http://schemas.openxmlformats.org/officeDocument/2006/relationships/externalLinkPath" Target="/2015/15BRU21%20-%2018%20Logements%20-%20Les%20Gravanches/5%20-%20PRO/DPGF/15BRU21%20-%20DPGF%2020%20Carrelage%20-%20Fa&#239;ence.xlsm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RU21%20-%2018%20Logements%20-%20Les%20Gravanches/5%20-%20PRO/DPGF/15BRU%2021%20-%20DPGF%2018%20Finition%20-%20Platrerie.xlsm" TargetMode="External"/><Relationship Id="rId1" Type="http://schemas.openxmlformats.org/officeDocument/2006/relationships/externalLinkPath" Target="/2015/15BRU21%20-%2018%20Logements%20-%20Les%20Gravanches/5%20-%20PRO/DPGF/15BRU%2021%20-%20DPGF%2018%20Finition%20-%20Platrerie.xlsm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3/13E04%20-%20Construction%20de%207%20Logements%20-%20LA%20SAUSSADE%20-%20NOHANENT%20(IMAGINE)/PRO/DPGF/13E04%20-%20DPGF%20-%2009%20Rev&#234;tement%20de%20sols%20coll&#233;s.xlsm" TargetMode="External"/><Relationship Id="rId1" Type="http://schemas.openxmlformats.org/officeDocument/2006/relationships/externalLinkPath" Target="/2013/13E04%20-%20Construction%20de%207%20Logements%20-%20LA%20SAUSSADE%20-%20NOHANENT%20(IMAGINE)/PRO/DPGF/13E04%20-%20DPGF%20-%2009%20Rev&#234;tement%20de%20sols%20coll&#233;s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BA22%20-%2066%20lgts%20-%20Tandem%20-%20Grand%20mail%203%20-%20COURNON%20d'AUVERGNE/DCE/DPGF/15BBA22%20-%20DPGF%20325%20-%20Couverture%20-%20Zinguerie.xlsm" TargetMode="External"/><Relationship Id="rId1" Type="http://schemas.openxmlformats.org/officeDocument/2006/relationships/externalLinkPath" Target="/2015/15BBA22%20-%2066%20lgts%20-%20Tandem%20-%20Grand%20mail%203%20-%20COURNON%20d'AUVERGNE/DCE/DPGF/15BBA22%20-%20DPGF%20325%20-%20Couverture%20-%20Zinguerie.xlsm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oulot/CIE/16COM12%20-%206%20logts%20&#224;%20AIGUEPERSE/DPGF/16COM12%20-%20DPGF%2009%20Sols%20souples.xlsm" TargetMode="External"/><Relationship Id="rId1" Type="http://schemas.openxmlformats.org/officeDocument/2006/relationships/externalLinkPath" Target="/Boulot/CIE/16COM12%20-%206%20logts%20&#224;%20AIGUEPERSE/DPGF/16COM12%20-%20DPGF%2009%20Sols%20souples.xlsm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ECO-1/Documents/15JAC30%20-%20Foyer%20de%20ski%20de%20fond%20&#224;%20BESSE%20ST%20ANASTAISE/PRO-DCE/DPGF/15JAC30%20-%20DPGF%2004%20-%20Couverture%20-%20Etanch&#233;it&#233;.xlsm" TargetMode="External"/><Relationship Id="rId1" Type="http://schemas.openxmlformats.org/officeDocument/2006/relationships/externalLinkPath" Target="/Users/ECO-1/Documents/15JAC30%20-%20Foyer%20de%20ski%20de%20fond%20&#224;%20BESSE%20ST%20ANASTAISE/PRO-DCE/DPGF/15JAC30%20-%20DPGF%2004%20-%20Couverture%20-%20Etanch&#233;it&#23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D2K-0114</v>
          </cell>
        </row>
        <row r="19">
          <cell r="K19">
            <v>19.600000000000001</v>
          </cell>
        </row>
      </sheetData>
      <sheetData sheetId="4" refreshError="1"/>
      <sheetData sheetId="5" refreshError="1"/>
      <sheetData sheetId="6"/>
      <sheetData sheetId="7" refreshError="1"/>
      <sheetData sheetId="8">
        <row r="176">
          <cell r="G176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>
        <row r="32">
          <cell r="F32">
            <v>0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5">
          <cell r="N585">
            <v>60</v>
          </cell>
        </row>
        <row r="739">
          <cell r="N739">
            <v>25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8">
          <cell r="N118">
            <v>698.24</v>
          </cell>
        </row>
        <row r="323">
          <cell r="N323">
            <v>20</v>
          </cell>
        </row>
        <row r="330">
          <cell r="N330">
            <v>470</v>
          </cell>
        </row>
        <row r="336">
          <cell r="N336">
            <v>110</v>
          </cell>
        </row>
        <row r="367">
          <cell r="N367">
            <v>10</v>
          </cell>
        </row>
        <row r="510">
          <cell r="F510">
            <v>341.767</v>
          </cell>
        </row>
        <row r="823">
          <cell r="N823">
            <v>670.26</v>
          </cell>
        </row>
        <row r="1045">
          <cell r="N1045">
            <v>28</v>
          </cell>
        </row>
        <row r="1050">
          <cell r="N1050">
            <v>302</v>
          </cell>
        </row>
        <row r="1056">
          <cell r="N1056">
            <v>123</v>
          </cell>
        </row>
        <row r="1085">
          <cell r="N1085">
            <v>5.75</v>
          </cell>
        </row>
        <row r="1442">
          <cell r="N1442">
            <v>33.72</v>
          </cell>
        </row>
        <row r="1490">
          <cell r="N1490">
            <v>40</v>
          </cell>
        </row>
        <row r="1668">
          <cell r="N1668">
            <v>235.44</v>
          </cell>
        </row>
        <row r="1871">
          <cell r="N1871">
            <v>141</v>
          </cell>
        </row>
        <row r="1875">
          <cell r="N1875">
            <v>31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9">
          <cell r="N39">
            <v>240</v>
          </cell>
        </row>
        <row r="115">
          <cell r="N115">
            <v>50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1">
          <cell r="N41">
            <v>130</v>
          </cell>
        </row>
        <row r="154">
          <cell r="N154">
            <v>265</v>
          </cell>
        </row>
        <row r="213">
          <cell r="N213">
            <v>40</v>
          </cell>
        </row>
        <row r="260">
          <cell r="N260">
            <v>60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6">
          <cell r="N56">
            <v>15</v>
          </cell>
        </row>
        <row r="75">
          <cell r="N75">
            <v>30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Matériaux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512">
          <cell r="N512">
            <v>15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N29">
            <v>140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N275">
            <v>600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7">
          <cell r="N27">
            <v>32</v>
          </cell>
        </row>
        <row r="114">
          <cell r="N114">
            <v>380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6">
          <cell r="N76">
            <v>45</v>
          </cell>
        </row>
        <row r="761">
          <cell r="N761">
            <v>75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DA5E-CBB8-489B-833D-2F8F023699F1}">
  <sheetPr>
    <tabColor indexed="13"/>
  </sheetPr>
  <dimension ref="A1:I47"/>
  <sheetViews>
    <sheetView showGridLines="0" showZeros="0" tabSelected="1" view="pageBreakPreview" topLeftCell="A2" zoomScale="115" zoomScaleNormal="130" zoomScaleSheetLayoutView="115" zoomScalePageLayoutView="70" workbookViewId="0">
      <selection activeCell="J22" sqref="J22"/>
    </sheetView>
  </sheetViews>
  <sheetFormatPr baseColWidth="10" defaultColWidth="11.33203125" defaultRowHeight="13.2" x14ac:dyDescent="0.25"/>
  <cols>
    <col min="1" max="1" width="6.6640625" style="66" customWidth="1"/>
    <col min="2" max="2" width="47.6640625" style="67" customWidth="1"/>
    <col min="3" max="3" width="4.6640625" style="1" customWidth="1"/>
    <col min="4" max="4" width="7.6640625" style="68" customWidth="1"/>
    <col min="5" max="6" width="7.6640625" style="1" customWidth="1"/>
    <col min="7" max="7" width="12.44140625" style="1" customWidth="1"/>
    <col min="8" max="8" width="10.6640625" style="1" customWidth="1"/>
    <col min="9" max="16384" width="11.33203125" style="1"/>
  </cols>
  <sheetData>
    <row r="1" spans="1:9" hidden="1" x14ac:dyDescent="0.25">
      <c r="A1" s="1"/>
      <c r="B1" s="2"/>
      <c r="C1" s="3"/>
      <c r="D1" s="4"/>
      <c r="E1" s="3"/>
      <c r="F1" s="5"/>
      <c r="G1" s="3"/>
      <c r="H1" s="6"/>
      <c r="I1" s="6">
        <v>1</v>
      </c>
    </row>
    <row r="2" spans="1:9" ht="13.8" thickBot="1" x14ac:dyDescent="0.3">
      <c r="A2" s="7"/>
      <c r="B2" s="8"/>
      <c r="C2" s="9"/>
      <c r="D2" s="10"/>
      <c r="E2" s="9"/>
      <c r="F2" s="11"/>
      <c r="G2" s="9"/>
      <c r="H2" s="6"/>
      <c r="I2" s="6"/>
    </row>
    <row r="3" spans="1:9" ht="30" customHeight="1" thickTop="1" thickBot="1" x14ac:dyDescent="0.3">
      <c r="A3" s="12" t="s">
        <v>0</v>
      </c>
      <c r="B3" s="13" t="s">
        <v>1</v>
      </c>
      <c r="C3" s="14" t="s">
        <v>2</v>
      </c>
      <c r="D3" s="15" t="s">
        <v>3</v>
      </c>
      <c r="E3" s="16" t="s">
        <v>4</v>
      </c>
      <c r="F3" s="17" t="s">
        <v>5</v>
      </c>
      <c r="G3" s="18" t="s">
        <v>6</v>
      </c>
    </row>
    <row r="4" spans="1:9" ht="13.8" thickTop="1" x14ac:dyDescent="0.25">
      <c r="A4" s="19"/>
      <c r="B4" s="20"/>
      <c r="C4" s="21"/>
      <c r="D4" s="21"/>
      <c r="E4" s="21"/>
      <c r="F4" s="22"/>
      <c r="G4" s="22">
        <f>E4*F4</f>
        <v>0</v>
      </c>
    </row>
    <row r="5" spans="1:9" x14ac:dyDescent="0.25">
      <c r="A5" s="23"/>
      <c r="B5" s="24"/>
      <c r="C5" s="25"/>
      <c r="D5" s="25"/>
      <c r="E5" s="25"/>
      <c r="F5" s="26"/>
      <c r="G5" s="26">
        <f t="shared" ref="G5:G33" si="0">E5*F5</f>
        <v>0</v>
      </c>
    </row>
    <row r="6" spans="1:9" x14ac:dyDescent="0.25">
      <c r="A6" s="23"/>
      <c r="B6" s="24"/>
      <c r="C6" s="25"/>
      <c r="D6" s="25"/>
      <c r="E6" s="25"/>
      <c r="F6" s="26"/>
      <c r="G6" s="26">
        <f t="shared" si="0"/>
        <v>0</v>
      </c>
    </row>
    <row r="7" spans="1:9" ht="15" customHeight="1" thickBot="1" x14ac:dyDescent="0.3">
      <c r="A7" s="27" t="s">
        <v>7</v>
      </c>
      <c r="B7" s="28" t="s">
        <v>18</v>
      </c>
      <c r="C7" s="25"/>
      <c r="D7" s="25"/>
      <c r="E7" s="25"/>
      <c r="F7" s="26"/>
      <c r="G7" s="26">
        <f t="shared" si="0"/>
        <v>0</v>
      </c>
    </row>
    <row r="8" spans="1:9" ht="13.8" thickTop="1" x14ac:dyDescent="0.25">
      <c r="A8" s="23"/>
      <c r="B8" s="24"/>
      <c r="C8" s="25"/>
      <c r="D8" s="25"/>
      <c r="E8" s="25"/>
      <c r="F8" s="26"/>
      <c r="G8" s="26">
        <f t="shared" si="0"/>
        <v>0</v>
      </c>
    </row>
    <row r="9" spans="1:9" x14ac:dyDescent="0.25">
      <c r="A9" s="23"/>
      <c r="B9" s="24"/>
      <c r="C9" s="25"/>
      <c r="D9" s="25"/>
      <c r="E9" s="25"/>
      <c r="F9" s="26"/>
      <c r="G9" s="26">
        <f t="shared" si="0"/>
        <v>0</v>
      </c>
    </row>
    <row r="10" spans="1:9" x14ac:dyDescent="0.25">
      <c r="A10" s="69" t="s">
        <v>8</v>
      </c>
      <c r="B10" s="70" t="s">
        <v>19</v>
      </c>
      <c r="C10" s="31" t="s">
        <v>9</v>
      </c>
      <c r="D10" s="32">
        <v>1</v>
      </c>
      <c r="E10" s="25"/>
      <c r="F10" s="26"/>
      <c r="G10" s="26">
        <f t="shared" si="0"/>
        <v>0</v>
      </c>
    </row>
    <row r="11" spans="1:9" ht="3.6" customHeight="1" x14ac:dyDescent="0.25">
      <c r="A11" s="23"/>
      <c r="B11" s="24"/>
      <c r="C11" s="25"/>
      <c r="D11" s="25"/>
      <c r="E11" s="25"/>
      <c r="F11" s="26"/>
      <c r="G11" s="26">
        <f t="shared" si="0"/>
        <v>0</v>
      </c>
    </row>
    <row r="12" spans="1:9" x14ac:dyDescent="0.25">
      <c r="A12" s="29"/>
      <c r="B12" s="30" t="s">
        <v>29</v>
      </c>
      <c r="C12" s="31"/>
      <c r="D12" s="32"/>
      <c r="E12" s="25"/>
      <c r="F12" s="26"/>
      <c r="G12" s="26">
        <f t="shared" si="0"/>
        <v>0</v>
      </c>
    </row>
    <row r="13" spans="1:9" x14ac:dyDescent="0.25">
      <c r="A13" s="29"/>
      <c r="B13" s="30"/>
      <c r="C13" s="31"/>
      <c r="D13" s="32"/>
      <c r="E13" s="25"/>
      <c r="F13" s="26"/>
      <c r="G13" s="26">
        <f t="shared" si="0"/>
        <v>0</v>
      </c>
    </row>
    <row r="14" spans="1:9" x14ac:dyDescent="0.25">
      <c r="A14" s="69" t="s">
        <v>10</v>
      </c>
      <c r="B14" s="70" t="s">
        <v>20</v>
      </c>
      <c r="C14" s="25"/>
      <c r="D14" s="25"/>
      <c r="E14" s="25"/>
      <c r="F14" s="26"/>
      <c r="G14" s="26">
        <f t="shared" si="0"/>
        <v>0</v>
      </c>
    </row>
    <row r="15" spans="1:9" ht="4.2" customHeight="1" x14ac:dyDescent="0.25">
      <c r="A15" s="23"/>
      <c r="B15" s="24"/>
      <c r="C15" s="25"/>
      <c r="D15" s="25"/>
      <c r="E15" s="25"/>
      <c r="F15" s="26"/>
      <c r="G15" s="26">
        <f t="shared" si="0"/>
        <v>0</v>
      </c>
    </row>
    <row r="16" spans="1:9" ht="26.4" x14ac:dyDescent="0.25">
      <c r="A16" s="29"/>
      <c r="B16" s="30" t="s">
        <v>21</v>
      </c>
      <c r="C16" s="31" t="s">
        <v>12</v>
      </c>
      <c r="D16" s="32">
        <v>7.7</v>
      </c>
      <c r="E16" s="25"/>
      <c r="F16" s="26"/>
      <c r="G16" s="26">
        <f t="shared" si="0"/>
        <v>0</v>
      </c>
    </row>
    <row r="17" spans="1:7" x14ac:dyDescent="0.25">
      <c r="A17" s="29"/>
      <c r="B17" s="30" t="s">
        <v>22</v>
      </c>
      <c r="C17" s="31" t="s">
        <v>12</v>
      </c>
      <c r="D17" s="32">
        <v>1.5</v>
      </c>
      <c r="E17" s="25"/>
      <c r="F17" s="26"/>
      <c r="G17" s="26">
        <f t="shared" si="0"/>
        <v>0</v>
      </c>
    </row>
    <row r="18" spans="1:7" x14ac:dyDescent="0.25">
      <c r="A18" s="23"/>
      <c r="B18" s="24"/>
      <c r="C18" s="25"/>
      <c r="D18" s="25"/>
      <c r="E18" s="25"/>
      <c r="F18" s="26"/>
      <c r="G18" s="26">
        <f t="shared" si="0"/>
        <v>0</v>
      </c>
    </row>
    <row r="19" spans="1:7" x14ac:dyDescent="0.25">
      <c r="A19" s="69" t="s">
        <v>11</v>
      </c>
      <c r="B19" s="70" t="s">
        <v>23</v>
      </c>
      <c r="C19" s="25"/>
      <c r="D19" s="25"/>
      <c r="E19" s="25"/>
      <c r="F19" s="26"/>
      <c r="G19" s="26">
        <f t="shared" si="0"/>
        <v>0</v>
      </c>
    </row>
    <row r="20" spans="1:7" ht="4.2" customHeight="1" x14ac:dyDescent="0.25">
      <c r="A20" s="23"/>
      <c r="B20" s="24"/>
      <c r="C20" s="25"/>
      <c r="D20" s="25"/>
      <c r="E20" s="25"/>
      <c r="F20" s="26"/>
      <c r="G20" s="26">
        <f t="shared" si="0"/>
        <v>0</v>
      </c>
    </row>
    <row r="21" spans="1:7" x14ac:dyDescent="0.25">
      <c r="A21" s="29"/>
      <c r="B21" s="30" t="s">
        <v>24</v>
      </c>
      <c r="C21" s="31" t="s">
        <v>12</v>
      </c>
      <c r="D21" s="32">
        <v>8</v>
      </c>
      <c r="E21" s="25"/>
      <c r="F21" s="26"/>
      <c r="G21" s="26">
        <f t="shared" si="0"/>
        <v>0</v>
      </c>
    </row>
    <row r="22" spans="1:7" x14ac:dyDescent="0.25">
      <c r="A22" s="29"/>
      <c r="B22" s="30"/>
      <c r="C22" s="31"/>
      <c r="D22" s="32"/>
      <c r="E22" s="25"/>
      <c r="F22" s="26"/>
      <c r="G22" s="26">
        <f t="shared" si="0"/>
        <v>0</v>
      </c>
    </row>
    <row r="23" spans="1:7" x14ac:dyDescent="0.25">
      <c r="A23" s="23"/>
      <c r="B23" s="24"/>
      <c r="C23" s="25"/>
      <c r="D23" s="25"/>
      <c r="E23" s="25"/>
      <c r="F23" s="26"/>
      <c r="G23" s="26">
        <f t="shared" si="0"/>
        <v>0</v>
      </c>
    </row>
    <row r="24" spans="1:7" x14ac:dyDescent="0.25">
      <c r="A24" s="69" t="s">
        <v>13</v>
      </c>
      <c r="B24" s="70" t="s">
        <v>25</v>
      </c>
      <c r="C24" s="25"/>
      <c r="D24" s="25"/>
      <c r="E24" s="25"/>
      <c r="F24" s="26"/>
      <c r="G24" s="26">
        <f t="shared" si="0"/>
        <v>0</v>
      </c>
    </row>
    <row r="25" spans="1:7" ht="3.6" customHeight="1" x14ac:dyDescent="0.25">
      <c r="A25" s="23"/>
      <c r="B25" s="24"/>
      <c r="C25" s="25"/>
      <c r="D25" s="25"/>
      <c r="E25" s="25"/>
      <c r="F25" s="26"/>
      <c r="G25" s="26">
        <f t="shared" si="0"/>
        <v>0</v>
      </c>
    </row>
    <row r="26" spans="1:7" x14ac:dyDescent="0.25">
      <c r="A26" s="29"/>
      <c r="B26" s="30" t="s">
        <v>26</v>
      </c>
      <c r="C26" s="31" t="s">
        <v>9</v>
      </c>
      <c r="D26" s="32">
        <v>1</v>
      </c>
      <c r="E26" s="25"/>
      <c r="F26" s="26"/>
      <c r="G26" s="26">
        <f t="shared" si="0"/>
        <v>0</v>
      </c>
    </row>
    <row r="27" spans="1:7" x14ac:dyDescent="0.25">
      <c r="A27" s="23"/>
      <c r="B27" s="24"/>
      <c r="C27" s="25"/>
      <c r="D27" s="25"/>
      <c r="E27" s="25"/>
      <c r="F27" s="26"/>
      <c r="G27" s="26">
        <f t="shared" si="0"/>
        <v>0</v>
      </c>
    </row>
    <row r="28" spans="1:7" x14ac:dyDescent="0.25">
      <c r="A28" s="23"/>
      <c r="B28" s="24"/>
      <c r="C28" s="25"/>
      <c r="D28" s="25"/>
      <c r="E28" s="25"/>
      <c r="F28" s="26"/>
      <c r="G28" s="26">
        <f t="shared" si="0"/>
        <v>0</v>
      </c>
    </row>
    <row r="29" spans="1:7" x14ac:dyDescent="0.25">
      <c r="A29" s="71" t="s">
        <v>14</v>
      </c>
      <c r="B29" s="72" t="s">
        <v>27</v>
      </c>
      <c r="C29" s="31" t="s">
        <v>9</v>
      </c>
      <c r="D29" s="32">
        <v>1</v>
      </c>
      <c r="E29" s="25"/>
      <c r="F29" s="26"/>
      <c r="G29" s="26">
        <f t="shared" si="0"/>
        <v>0</v>
      </c>
    </row>
    <row r="30" spans="1:7" x14ac:dyDescent="0.25">
      <c r="A30" s="23"/>
      <c r="B30" s="24"/>
      <c r="C30" s="25"/>
      <c r="D30" s="25"/>
      <c r="E30" s="25"/>
      <c r="F30" s="26"/>
      <c r="G30" s="26">
        <f t="shared" si="0"/>
        <v>0</v>
      </c>
    </row>
    <row r="31" spans="1:7" x14ac:dyDescent="0.25">
      <c r="A31" s="23"/>
      <c r="B31" s="73" t="s">
        <v>28</v>
      </c>
      <c r="C31" s="25"/>
      <c r="D31" s="25"/>
      <c r="E31" s="25"/>
      <c r="F31" s="26"/>
      <c r="G31" s="33">
        <f>SUM(G11:G30)</f>
        <v>0</v>
      </c>
    </row>
    <row r="32" spans="1:7" x14ac:dyDescent="0.25">
      <c r="A32" s="34"/>
      <c r="B32" s="34"/>
      <c r="C32" s="34"/>
      <c r="D32" s="35"/>
      <c r="E32" s="35"/>
      <c r="F32" s="36"/>
      <c r="G32" s="26">
        <f t="shared" si="0"/>
        <v>0</v>
      </c>
    </row>
    <row r="33" spans="1:7" x14ac:dyDescent="0.25">
      <c r="A33" s="34"/>
      <c r="B33" s="34"/>
      <c r="C33" s="34"/>
      <c r="D33" s="35"/>
      <c r="E33" s="35"/>
      <c r="F33" s="36"/>
      <c r="G33" s="26">
        <f t="shared" si="0"/>
        <v>0</v>
      </c>
    </row>
    <row r="34" spans="1:7" x14ac:dyDescent="0.25">
      <c r="A34" s="34"/>
      <c r="B34" s="34"/>
      <c r="C34" s="34"/>
      <c r="D34" s="35"/>
      <c r="E34" s="35"/>
      <c r="F34" s="36"/>
      <c r="G34" s="36"/>
    </row>
    <row r="35" spans="1:7" x14ac:dyDescent="0.25">
      <c r="A35" s="34"/>
      <c r="B35" s="34"/>
      <c r="C35" s="34"/>
      <c r="D35" s="35"/>
      <c r="E35" s="35"/>
      <c r="F35" s="36"/>
      <c r="G35" s="36"/>
    </row>
    <row r="36" spans="1:7" s="39" customFormat="1" x14ac:dyDescent="0.25">
      <c r="A36" s="37"/>
      <c r="B36" s="37"/>
      <c r="C36" s="37"/>
      <c r="D36" s="37"/>
      <c r="E36" s="37"/>
      <c r="F36" s="38"/>
      <c r="G36" s="38"/>
    </row>
    <row r="37" spans="1:7" s="39" customFormat="1" x14ac:dyDescent="0.25">
      <c r="A37" s="37"/>
      <c r="B37" s="37"/>
      <c r="C37" s="37"/>
      <c r="D37" s="37"/>
      <c r="E37" s="37"/>
      <c r="F37" s="38"/>
      <c r="G37" s="38"/>
    </row>
    <row r="38" spans="1:7" s="39" customFormat="1" x14ac:dyDescent="0.25">
      <c r="A38" s="40"/>
      <c r="B38" s="41"/>
      <c r="C38" s="42"/>
      <c r="D38" s="43"/>
      <c r="E38" s="43"/>
      <c r="F38" s="44"/>
      <c r="G38" s="45" t="str">
        <f>IF(F38="","",D38*F38)</f>
        <v/>
      </c>
    </row>
    <row r="39" spans="1:7" s="39" customFormat="1" x14ac:dyDescent="0.25">
      <c r="A39" s="40"/>
      <c r="B39" s="46"/>
      <c r="C39" s="47"/>
      <c r="D39" s="48"/>
      <c r="E39" s="48"/>
      <c r="F39" s="49"/>
      <c r="G39" s="50"/>
    </row>
    <row r="40" spans="1:7" s="39" customFormat="1" x14ac:dyDescent="0.25">
      <c r="A40" s="40"/>
      <c r="B40" s="51"/>
      <c r="C40" s="52"/>
      <c r="D40" s="53" t="s">
        <v>17</v>
      </c>
      <c r="E40" s="53"/>
      <c r="F40" s="74">
        <f>G31</f>
        <v>0</v>
      </c>
      <c r="G40" s="75"/>
    </row>
    <row r="41" spans="1:7" s="39" customFormat="1" x14ac:dyDescent="0.25">
      <c r="A41" s="40"/>
      <c r="B41" s="51"/>
      <c r="C41" s="52"/>
      <c r="D41" s="54"/>
      <c r="E41" s="54"/>
      <c r="F41" s="55"/>
      <c r="G41" s="56"/>
    </row>
    <row r="42" spans="1:7" s="39" customFormat="1" x14ac:dyDescent="0.25">
      <c r="A42" s="40"/>
      <c r="B42" s="51"/>
      <c r="C42" s="52"/>
      <c r="D42" s="53" t="s">
        <v>15</v>
      </c>
      <c r="E42" s="53"/>
      <c r="F42" s="74">
        <f>F40*20%</f>
        <v>0</v>
      </c>
      <c r="G42" s="75"/>
    </row>
    <row r="43" spans="1:7" s="39" customFormat="1" x14ac:dyDescent="0.25">
      <c r="A43" s="40"/>
      <c r="B43" s="57"/>
      <c r="C43" s="58"/>
      <c r="D43" s="59"/>
      <c r="E43" s="59"/>
      <c r="F43" s="60"/>
      <c r="G43" s="61"/>
    </row>
    <row r="44" spans="1:7" s="39" customFormat="1" x14ac:dyDescent="0.25">
      <c r="A44" s="40"/>
      <c r="B44" s="51"/>
      <c r="C44" s="52"/>
      <c r="D44" s="54"/>
      <c r="E44" s="54"/>
      <c r="F44" s="55"/>
      <c r="G44" s="56"/>
    </row>
    <row r="45" spans="1:7" s="39" customFormat="1" x14ac:dyDescent="0.25">
      <c r="A45" s="40"/>
      <c r="B45" s="51"/>
      <c r="C45" s="52"/>
      <c r="D45" s="53" t="s">
        <v>16</v>
      </c>
      <c r="E45" s="53"/>
      <c r="F45" s="74">
        <f>F40+F42</f>
        <v>0</v>
      </c>
      <c r="G45" s="75"/>
    </row>
    <row r="46" spans="1:7" s="39" customFormat="1" x14ac:dyDescent="0.25">
      <c r="A46" s="62"/>
      <c r="B46" s="57"/>
      <c r="C46" s="58"/>
      <c r="D46" s="63"/>
      <c r="E46" s="63"/>
      <c r="F46" s="60"/>
      <c r="G46" s="61"/>
    </row>
    <row r="47" spans="1:7" x14ac:dyDescent="0.25">
      <c r="A47" s="64"/>
      <c r="B47" s="65"/>
      <c r="C47" s="65"/>
      <c r="D47" s="65"/>
      <c r="E47" s="65"/>
      <c r="F47" s="65"/>
    </row>
  </sheetData>
  <mergeCells count="3">
    <mergeCell ref="F40:G40"/>
    <mergeCell ref="F42:G42"/>
    <mergeCell ref="F45:G45"/>
  </mergeCells>
  <printOptions horizontalCentered="1"/>
  <pageMargins left="0.39370078740157483" right="0.39370078740157483" top="0.78740157480314965" bottom="0.59055118110236227" header="0.39370078740157483" footer="0.19685039370078741"/>
  <pageSetup paperSize="9" fitToHeight="0" orientation="portrait" horizontalDpi="4294967292" verticalDpi="4294967292" r:id="rId1"/>
  <headerFooter>
    <oddHeader xml:space="preserve">&amp;L&amp;"Swis721 Cn BT,Roman"Déménagement du CIO et de l'IEN dans le CFP d'Issoire&amp;R&amp;"Swis721 Cn BT,Roman"Lot n°08 - SERRURERIE&amp;"Arial,Normal"
</oddHeader>
    <oddFooter>&amp;L&amp;8MARS 2026&amp;R&amp;"Swis721 Cn BT,Roman"&amp;P/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DPGF</vt:lpstr>
      <vt:lpstr>DPGF!coeff</vt:lpstr>
      <vt:lpstr>DPGF!coeff_F</vt:lpstr>
      <vt:lpstr>DPGF!coeff_M</vt:lpstr>
      <vt:lpstr>DPGF!coeff_S</vt:lpstr>
      <vt:lpstr>DPGF!deb_devis</vt:lpstr>
      <vt:lpstr>DPGF!Impression_des_titres</vt:lpstr>
      <vt:lpstr>DPGF!Zone_d_impression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ECO-1</dc:creator>
  <cp:lastModifiedBy>BaaG/ Orianne Le Gal</cp:lastModifiedBy>
  <cp:lastPrinted>2022-10-24T17:37:36Z</cp:lastPrinted>
  <dcterms:created xsi:type="dcterms:W3CDTF">2022-10-24T17:35:03Z</dcterms:created>
  <dcterms:modified xsi:type="dcterms:W3CDTF">2026-03-04T15:38:14Z</dcterms:modified>
</cp:coreProperties>
</file>